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05"/>
  <workbookPr defaultThemeVersion="124226"/>
  <mc:AlternateContent xmlns:mc="http://schemas.openxmlformats.org/markup-compatibility/2006">
    <mc:Choice Requires="x15">
      <x15ac:absPath xmlns:x15ac="http://schemas.microsoft.com/office/spreadsheetml/2010/11/ac" url="https://ts.accenture.com/sites/MaineeProcurementBackdrop/Shared Documents/SPP - Maine NASPO eProcurement - 0011330358/05 Working Response Documents/"/>
    </mc:Choice>
  </mc:AlternateContent>
  <xr:revisionPtr revIDLastSave="713" documentId="8_{F4671B06-1802-4E71-A6BA-F649651A9E55}" xr6:coauthVersionLast="47" xr6:coauthVersionMax="47" xr10:uidLastSave="{EF690898-7D67-4E06-B8E8-D76FAC305B51}"/>
  <bookViews>
    <workbookView xWindow="-110" yWindow="-110" windowWidth="19420" windowHeight="10420" firstSheet="1" activeTab="1" xr2:uid="{00000000-000D-0000-FFFF-FFFF00000000}"/>
  </bookViews>
  <sheets>
    <sheet name="Instructions" sheetId="5" r:id="rId1"/>
    <sheet name="1. Services Only Fixed Prices" sheetId="16" r:id="rId2"/>
    <sheet name="2. Services Only Discount" sheetId="17" r:id="rId3"/>
    <sheet name="3. Hourly Rate Card Pricing" sheetId="18" r:id="rId4"/>
    <sheet name="4. Innov, Value-Adds, Addl Svc" sheetId="3" r:id="rId5"/>
  </sheet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B70" i="16" l="1"/>
  <c r="AC70" i="16"/>
  <c r="O62" i="18"/>
  <c r="P62" i="18"/>
  <c r="Q62" i="18"/>
  <c r="R62" i="18"/>
  <c r="S62" i="18"/>
  <c r="T62" i="18"/>
  <c r="U62" i="18"/>
  <c r="V62" i="18"/>
  <c r="W62" i="18"/>
  <c r="X62" i="18"/>
  <c r="O63" i="18"/>
  <c r="P63" i="18"/>
  <c r="Q63" i="18"/>
  <c r="R63" i="18"/>
  <c r="S63" i="18"/>
  <c r="T63" i="18"/>
  <c r="U63" i="18"/>
  <c r="V63" i="18"/>
  <c r="W63" i="18"/>
  <c r="X63" i="18"/>
  <c r="O64" i="18"/>
  <c r="P64" i="18"/>
  <c r="Q64" i="18"/>
  <c r="R64" i="18"/>
  <c r="S64" i="18"/>
  <c r="T64" i="18"/>
  <c r="U64" i="18"/>
  <c r="V64" i="18"/>
  <c r="W64" i="18"/>
  <c r="X64" i="18"/>
  <c r="O65" i="18"/>
  <c r="P65" i="18"/>
  <c r="Q65" i="18"/>
  <c r="R65" i="18"/>
  <c r="S65" i="18"/>
  <c r="T65" i="18"/>
  <c r="U65" i="18"/>
  <c r="V65" i="18"/>
  <c r="W65" i="18"/>
  <c r="X65" i="18"/>
  <c r="O66" i="18"/>
  <c r="P66" i="18"/>
  <c r="Q66" i="18"/>
  <c r="R66" i="18"/>
  <c r="S66" i="18"/>
  <c r="T66" i="18"/>
  <c r="U66" i="18"/>
  <c r="V66" i="18"/>
  <c r="W66" i="18"/>
  <c r="X66" i="18"/>
  <c r="O59" i="18"/>
  <c r="P59" i="18"/>
  <c r="Q59" i="18"/>
  <c r="R59" i="18"/>
  <c r="S59" i="18"/>
  <c r="T59" i="18"/>
  <c r="U59" i="18"/>
  <c r="V59" i="18"/>
  <c r="W59" i="18"/>
  <c r="X59" i="18"/>
  <c r="O60" i="18"/>
  <c r="P60" i="18"/>
  <c r="Q60" i="18"/>
  <c r="R60" i="18"/>
  <c r="S60" i="18"/>
  <c r="T60" i="18"/>
  <c r="U60" i="18"/>
  <c r="V60" i="18"/>
  <c r="W60" i="18"/>
  <c r="X60" i="18"/>
  <c r="O61" i="18"/>
  <c r="P61" i="18"/>
  <c r="Q61" i="18"/>
  <c r="R61" i="18"/>
  <c r="S61" i="18"/>
  <c r="T61" i="18"/>
  <c r="U61" i="18"/>
  <c r="V61" i="18"/>
  <c r="W61" i="18"/>
  <c r="X61" i="18"/>
  <c r="O67" i="18"/>
  <c r="P67" i="18"/>
  <c r="Q67" i="18"/>
  <c r="R67" i="18"/>
  <c r="S67" i="18"/>
  <c r="T67" i="18"/>
  <c r="U67" i="18"/>
  <c r="V67" i="18"/>
  <c r="W67" i="18"/>
  <c r="X67" i="18"/>
  <c r="O68" i="18"/>
  <c r="P68" i="18"/>
  <c r="Q68" i="18"/>
  <c r="R68" i="18"/>
  <c r="S68" i="18"/>
  <c r="T68" i="18"/>
  <c r="U68" i="18"/>
  <c r="V68" i="18"/>
  <c r="W68" i="18"/>
  <c r="X68" i="18"/>
  <c r="O69" i="18"/>
  <c r="P69" i="18"/>
  <c r="Q69" i="18"/>
  <c r="R69" i="18"/>
  <c r="S69" i="18"/>
  <c r="T69" i="18"/>
  <c r="U69" i="18"/>
  <c r="V69" i="18"/>
  <c r="W69" i="18"/>
  <c r="X69" i="18"/>
  <c r="O70" i="18"/>
  <c r="P70" i="18"/>
  <c r="Q70" i="18"/>
  <c r="R70" i="18"/>
  <c r="S70" i="18"/>
  <c r="T70" i="18"/>
  <c r="U70" i="18"/>
  <c r="V70" i="18"/>
  <c r="W70" i="18"/>
  <c r="X70" i="18"/>
  <c r="O35" i="18"/>
  <c r="P35" i="18"/>
  <c r="Q35" i="18"/>
  <c r="R35" i="18"/>
  <c r="S35" i="18"/>
  <c r="T35" i="18"/>
  <c r="U35" i="18"/>
  <c r="V35" i="18"/>
  <c r="W35" i="18"/>
  <c r="X35" i="18"/>
  <c r="O36" i="18"/>
  <c r="P36" i="18"/>
  <c r="Q36" i="18"/>
  <c r="R36" i="18"/>
  <c r="S36" i="18"/>
  <c r="T36" i="18"/>
  <c r="U36" i="18"/>
  <c r="V36" i="18"/>
  <c r="W36" i="18"/>
  <c r="X36" i="18"/>
  <c r="O37" i="18"/>
  <c r="P37" i="18"/>
  <c r="Q37" i="18"/>
  <c r="R37" i="18"/>
  <c r="S37" i="18"/>
  <c r="T37" i="18"/>
  <c r="U37" i="18"/>
  <c r="V37" i="18"/>
  <c r="W37" i="18"/>
  <c r="X37" i="18"/>
  <c r="O38" i="18"/>
  <c r="P38" i="18"/>
  <c r="Q38" i="18"/>
  <c r="R38" i="18"/>
  <c r="S38" i="18"/>
  <c r="T38" i="18"/>
  <c r="U38" i="18"/>
  <c r="V38" i="18"/>
  <c r="W38" i="18"/>
  <c r="X38" i="18"/>
  <c r="O39" i="18"/>
  <c r="P39" i="18"/>
  <c r="Q39" i="18"/>
  <c r="R39" i="18"/>
  <c r="S39" i="18"/>
  <c r="T39" i="18"/>
  <c r="U39" i="18"/>
  <c r="V39" i="18"/>
  <c r="W39" i="18"/>
  <c r="X39" i="18"/>
  <c r="O40" i="18"/>
  <c r="P40" i="18"/>
  <c r="Q40" i="18"/>
  <c r="R40" i="18"/>
  <c r="S40" i="18"/>
  <c r="T40" i="18"/>
  <c r="U40" i="18"/>
  <c r="V40" i="18"/>
  <c r="W40" i="18"/>
  <c r="X40" i="18"/>
  <c r="O41" i="18"/>
  <c r="P41" i="18"/>
  <c r="Q41" i="18"/>
  <c r="R41" i="18"/>
  <c r="S41" i="18"/>
  <c r="T41" i="18"/>
  <c r="U41" i="18"/>
  <c r="V41" i="18"/>
  <c r="W41" i="18"/>
  <c r="X41" i="18"/>
  <c r="O27" i="18"/>
  <c r="P27" i="18"/>
  <c r="Q27" i="18"/>
  <c r="R27" i="18"/>
  <c r="S27" i="18"/>
  <c r="T27" i="18"/>
  <c r="U27" i="18"/>
  <c r="V27" i="18"/>
  <c r="W27" i="18"/>
  <c r="X27" i="18"/>
  <c r="AD70" i="16" l="1"/>
  <c r="AK56" i="16"/>
  <c r="AR75" i="16" l="1"/>
  <c r="AP75" i="16"/>
  <c r="AP24" i="16" s="1"/>
  <c r="AP31" i="16" s="1"/>
  <c r="AO75" i="16"/>
  <c r="AO24" i="16" s="1"/>
  <c r="AO31" i="16" s="1"/>
  <c r="AN75" i="16"/>
  <c r="AN24" i="16" s="1"/>
  <c r="AN31" i="16" s="1"/>
  <c r="AM75" i="16"/>
  <c r="AM24" i="16" s="1"/>
  <c r="AM31" i="16" s="1"/>
  <c r="AL75" i="16"/>
  <c r="AL24" i="16" s="1"/>
  <c r="AL31" i="16" s="1"/>
  <c r="AK75" i="16"/>
  <c r="AK24" i="16" s="1"/>
  <c r="AK31" i="16" s="1"/>
  <c r="AJ75" i="16"/>
  <c r="AJ24" i="16" s="1"/>
  <c r="AJ31" i="16" s="1"/>
  <c r="AI75" i="16"/>
  <c r="AI24" i="16" s="1"/>
  <c r="AI31" i="16" s="1"/>
  <c r="AH75" i="16"/>
  <c r="AH24" i="16" s="1"/>
  <c r="AG75" i="16"/>
  <c r="AG24" i="16" s="1"/>
  <c r="AR74" i="16"/>
  <c r="AQ74" i="16"/>
  <c r="AR73" i="16"/>
  <c r="AQ73" i="16"/>
  <c r="AR72" i="16"/>
  <c r="AQ72" i="16"/>
  <c r="AR71" i="16"/>
  <c r="AQ71" i="16"/>
  <c r="AR70" i="16"/>
  <c r="AQ70" i="16"/>
  <c r="AR69" i="16"/>
  <c r="AQ69" i="16"/>
  <c r="AR68" i="16"/>
  <c r="AQ68" i="16"/>
  <c r="AR67" i="16"/>
  <c r="AQ67" i="16"/>
  <c r="AR66" i="16"/>
  <c r="AQ66" i="16"/>
  <c r="AM62" i="16"/>
  <c r="AK62" i="16"/>
  <c r="AJ62" i="16"/>
  <c r="AH23" i="16" s="1"/>
  <c r="AH62" i="16"/>
  <c r="AG23" i="16" s="1"/>
  <c r="AM61" i="16"/>
  <c r="AL61" i="16"/>
  <c r="AK61" i="16"/>
  <c r="AM60" i="16"/>
  <c r="AL60" i="16"/>
  <c r="AK60" i="16"/>
  <c r="AM59" i="16"/>
  <c r="AL59" i="16"/>
  <c r="AK59" i="16"/>
  <c r="AM58" i="16"/>
  <c r="AL58" i="16"/>
  <c r="AK58" i="16"/>
  <c r="AM57" i="16"/>
  <c r="AL57" i="16"/>
  <c r="AK57" i="16"/>
  <c r="AM56" i="16"/>
  <c r="AL56" i="16"/>
  <c r="AM55" i="16"/>
  <c r="AL55" i="16"/>
  <c r="AK55" i="16"/>
  <c r="AM54" i="16"/>
  <c r="AL54" i="16"/>
  <c r="AK54" i="16"/>
  <c r="AM53" i="16"/>
  <c r="AL53" i="16"/>
  <c r="AK53" i="16"/>
  <c r="AM52" i="16"/>
  <c r="AL52" i="16"/>
  <c r="AK52" i="16"/>
  <c r="AM51" i="16"/>
  <c r="AL51" i="16"/>
  <c r="AK51" i="16"/>
  <c r="AM49" i="16"/>
  <c r="AL49" i="16"/>
  <c r="AK49" i="16"/>
  <c r="AM48" i="16"/>
  <c r="AL48" i="16"/>
  <c r="AK48" i="16"/>
  <c r="AM47" i="16"/>
  <c r="AL47" i="16"/>
  <c r="AK47" i="16"/>
  <c r="AM46" i="16"/>
  <c r="AL46" i="16"/>
  <c r="AK46" i="16"/>
  <c r="AM45" i="16"/>
  <c r="AL45" i="16"/>
  <c r="AK45" i="16"/>
  <c r="AM44" i="16"/>
  <c r="AL44" i="16"/>
  <c r="AK44" i="16"/>
  <c r="AM43" i="16"/>
  <c r="AL43" i="16"/>
  <c r="AK43" i="16"/>
  <c r="AM42" i="16"/>
  <c r="AL42" i="16"/>
  <c r="AK42" i="16"/>
  <c r="AM41" i="16"/>
  <c r="AL41" i="16"/>
  <c r="AK41" i="16"/>
  <c r="AM40" i="16"/>
  <c r="AL40" i="16"/>
  <c r="AK40" i="16"/>
  <c r="AM39" i="16"/>
  <c r="AL39" i="16"/>
  <c r="AK39" i="16"/>
  <c r="AM38" i="16"/>
  <c r="AL38" i="16"/>
  <c r="AK38" i="16"/>
  <c r="AM37" i="16"/>
  <c r="AL37" i="16"/>
  <c r="AK37" i="16"/>
  <c r="AM36" i="16"/>
  <c r="AL36" i="16"/>
  <c r="AK36" i="16"/>
  <c r="AQ30" i="16"/>
  <c r="AQ29" i="16"/>
  <c r="AQ28" i="16"/>
  <c r="AQ27" i="16"/>
  <c r="AQ26" i="16"/>
  <c r="AQ25" i="16"/>
  <c r="AC75" i="16"/>
  <c r="AA75" i="16"/>
  <c r="AA24" i="16" s="1"/>
  <c r="AA31" i="16" s="1"/>
  <c r="Z75" i="16"/>
  <c r="Z24" i="16" s="1"/>
  <c r="Z31" i="16" s="1"/>
  <c r="Y75" i="16"/>
  <c r="Y24" i="16" s="1"/>
  <c r="Y31" i="16" s="1"/>
  <c r="X75" i="16"/>
  <c r="X24" i="16" s="1"/>
  <c r="X31" i="16" s="1"/>
  <c r="W75" i="16"/>
  <c r="W24" i="16" s="1"/>
  <c r="W31" i="16" s="1"/>
  <c r="V75" i="16"/>
  <c r="V24" i="16" s="1"/>
  <c r="V31" i="16" s="1"/>
  <c r="U75" i="16"/>
  <c r="U24" i="16" s="1"/>
  <c r="U31" i="16" s="1"/>
  <c r="T75" i="16"/>
  <c r="T24" i="16" s="1"/>
  <c r="T31" i="16" s="1"/>
  <c r="S75" i="16"/>
  <c r="S24" i="16" s="1"/>
  <c r="R75" i="16"/>
  <c r="R24" i="16" s="1"/>
  <c r="AC74" i="16"/>
  <c r="AB74" i="16"/>
  <c r="AC73" i="16"/>
  <c r="AB73" i="16"/>
  <c r="AC72" i="16"/>
  <c r="AB72" i="16"/>
  <c r="AC71" i="16"/>
  <c r="AB71" i="16"/>
  <c r="AC69" i="16"/>
  <c r="AB69" i="16"/>
  <c r="AC68" i="16"/>
  <c r="AB68" i="16"/>
  <c r="AC67" i="16"/>
  <c r="AB67" i="16"/>
  <c r="AC66" i="16"/>
  <c r="AB66" i="16"/>
  <c r="X62" i="16"/>
  <c r="V62" i="16"/>
  <c r="U62" i="16"/>
  <c r="S23" i="16" s="1"/>
  <c r="S62" i="16"/>
  <c r="R23" i="16" s="1"/>
  <c r="X61" i="16"/>
  <c r="W61" i="16"/>
  <c r="V61" i="16"/>
  <c r="X60" i="16"/>
  <c r="W60" i="16"/>
  <c r="V60" i="16"/>
  <c r="X59" i="16"/>
  <c r="W59" i="16"/>
  <c r="V59" i="16"/>
  <c r="X58" i="16"/>
  <c r="W58" i="16"/>
  <c r="V58" i="16"/>
  <c r="X57" i="16"/>
  <c r="W57" i="16"/>
  <c r="V57" i="16"/>
  <c r="X56" i="16"/>
  <c r="W56" i="16"/>
  <c r="V56" i="16"/>
  <c r="X55" i="16"/>
  <c r="W55" i="16"/>
  <c r="V55" i="16"/>
  <c r="X54" i="16"/>
  <c r="W54" i="16"/>
  <c r="V54" i="16"/>
  <c r="X53" i="16"/>
  <c r="W53" i="16"/>
  <c r="V53" i="16"/>
  <c r="X52" i="16"/>
  <c r="W52" i="16"/>
  <c r="V52" i="16"/>
  <c r="X51" i="16"/>
  <c r="W51" i="16"/>
  <c r="V51" i="16"/>
  <c r="X49" i="16"/>
  <c r="W49" i="16"/>
  <c r="V49" i="16"/>
  <c r="X48" i="16"/>
  <c r="W48" i="16"/>
  <c r="V48" i="16"/>
  <c r="X47" i="16"/>
  <c r="W47" i="16"/>
  <c r="V47" i="16"/>
  <c r="X46" i="16"/>
  <c r="W46" i="16"/>
  <c r="V46" i="16"/>
  <c r="X45" i="16"/>
  <c r="W45" i="16"/>
  <c r="V45" i="16"/>
  <c r="X44" i="16"/>
  <c r="W44" i="16"/>
  <c r="V44" i="16"/>
  <c r="X43" i="16"/>
  <c r="W43" i="16"/>
  <c r="V43" i="16"/>
  <c r="X42" i="16"/>
  <c r="W42" i="16"/>
  <c r="V42" i="16"/>
  <c r="X41" i="16"/>
  <c r="W41" i="16"/>
  <c r="V41" i="16"/>
  <c r="X40" i="16"/>
  <c r="W40" i="16"/>
  <c r="V40" i="16"/>
  <c r="X39" i="16"/>
  <c r="W39" i="16"/>
  <c r="V39" i="16"/>
  <c r="X38" i="16"/>
  <c r="W38" i="16"/>
  <c r="V38" i="16"/>
  <c r="X37" i="16"/>
  <c r="W37" i="16"/>
  <c r="V37" i="16"/>
  <c r="X36" i="16"/>
  <c r="W36" i="16"/>
  <c r="V36" i="16"/>
  <c r="AB30" i="16"/>
  <c r="AB29" i="16"/>
  <c r="AB28" i="16"/>
  <c r="AB27" i="16"/>
  <c r="AB26" i="16"/>
  <c r="AB25" i="16"/>
  <c r="I36" i="16"/>
  <c r="L75" i="16"/>
  <c r="L24" i="16" s="1"/>
  <c r="D62" i="16"/>
  <c r="C23" i="16" s="1"/>
  <c r="F62" i="16"/>
  <c r="D23" i="16" s="1"/>
  <c r="N75" i="16"/>
  <c r="N67" i="16"/>
  <c r="N74" i="16"/>
  <c r="N73" i="16"/>
  <c r="N72" i="16"/>
  <c r="N71" i="16"/>
  <c r="N70" i="16"/>
  <c r="N69" i="16"/>
  <c r="N68" i="16"/>
  <c r="I62" i="16"/>
  <c r="I61" i="16"/>
  <c r="I60" i="16"/>
  <c r="I59" i="16"/>
  <c r="I58" i="16"/>
  <c r="I57" i="16"/>
  <c r="I56" i="16"/>
  <c r="I55" i="16"/>
  <c r="I54" i="16"/>
  <c r="I53" i="16"/>
  <c r="I52" i="16"/>
  <c r="I51" i="16"/>
  <c r="I49" i="16"/>
  <c r="I48" i="16"/>
  <c r="I47" i="16"/>
  <c r="I46" i="16"/>
  <c r="I45" i="16"/>
  <c r="I44" i="16"/>
  <c r="I43" i="16"/>
  <c r="I42" i="16"/>
  <c r="I41" i="16"/>
  <c r="I40" i="16"/>
  <c r="I39" i="16"/>
  <c r="I38" i="16"/>
  <c r="I37" i="16"/>
  <c r="N66" i="16"/>
  <c r="X78" i="18"/>
  <c r="W78" i="18"/>
  <c r="V78" i="18"/>
  <c r="U78" i="18"/>
  <c r="T78" i="18"/>
  <c r="S78" i="18"/>
  <c r="R78" i="18"/>
  <c r="Q78" i="18"/>
  <c r="P78" i="18"/>
  <c r="O78" i="18"/>
  <c r="X77" i="18"/>
  <c r="W77" i="18"/>
  <c r="V77" i="18"/>
  <c r="U77" i="18"/>
  <c r="T77" i="18"/>
  <c r="S77" i="18"/>
  <c r="R77" i="18"/>
  <c r="Q77" i="18"/>
  <c r="P77" i="18"/>
  <c r="O77" i="18"/>
  <c r="X76" i="18"/>
  <c r="W76" i="18"/>
  <c r="V76" i="18"/>
  <c r="U76" i="18"/>
  <c r="T76" i="18"/>
  <c r="S76" i="18"/>
  <c r="R76" i="18"/>
  <c r="Q76" i="18"/>
  <c r="P76" i="18"/>
  <c r="O76" i="18"/>
  <c r="X75" i="18"/>
  <c r="W75" i="18"/>
  <c r="V75" i="18"/>
  <c r="U75" i="18"/>
  <c r="T75" i="18"/>
  <c r="S75" i="18"/>
  <c r="R75" i="18"/>
  <c r="Q75" i="18"/>
  <c r="P75" i="18"/>
  <c r="O75" i="18"/>
  <c r="X74" i="18"/>
  <c r="W74" i="18"/>
  <c r="V74" i="18"/>
  <c r="U74" i="18"/>
  <c r="T74" i="18"/>
  <c r="S74" i="18"/>
  <c r="R74" i="18"/>
  <c r="Q74" i="18"/>
  <c r="P74" i="18"/>
  <c r="O74" i="18"/>
  <c r="X73" i="18"/>
  <c r="W73" i="18"/>
  <c r="V73" i="18"/>
  <c r="U73" i="18"/>
  <c r="T73" i="18"/>
  <c r="S73" i="18"/>
  <c r="R73" i="18"/>
  <c r="Q73" i="18"/>
  <c r="P73" i="18"/>
  <c r="O73" i="18"/>
  <c r="X71" i="18"/>
  <c r="W71" i="18"/>
  <c r="V71" i="18"/>
  <c r="U71" i="18"/>
  <c r="T71" i="18"/>
  <c r="S71" i="18"/>
  <c r="R71" i="18"/>
  <c r="Q71" i="18"/>
  <c r="P71" i="18"/>
  <c r="O71" i="18"/>
  <c r="X58" i="18"/>
  <c r="W58" i="18"/>
  <c r="V58" i="18"/>
  <c r="U58" i="18"/>
  <c r="T58" i="18"/>
  <c r="S58" i="18"/>
  <c r="R58" i="18"/>
  <c r="Q58" i="18"/>
  <c r="P58" i="18"/>
  <c r="O58" i="18"/>
  <c r="X57" i="18"/>
  <c r="W57" i="18"/>
  <c r="V57" i="18"/>
  <c r="U57" i="18"/>
  <c r="T57" i="18"/>
  <c r="S57" i="18"/>
  <c r="R57" i="18"/>
  <c r="Q57" i="18"/>
  <c r="P57" i="18"/>
  <c r="O57" i="18"/>
  <c r="X56" i="18"/>
  <c r="W56" i="18"/>
  <c r="V56" i="18"/>
  <c r="U56" i="18"/>
  <c r="T56" i="18"/>
  <c r="S56" i="18"/>
  <c r="R56" i="18"/>
  <c r="Q56" i="18"/>
  <c r="P56" i="18"/>
  <c r="O56" i="18"/>
  <c r="X55" i="18"/>
  <c r="W55" i="18"/>
  <c r="V55" i="18"/>
  <c r="U55" i="18"/>
  <c r="T55" i="18"/>
  <c r="S55" i="18"/>
  <c r="R55" i="18"/>
  <c r="Q55" i="18"/>
  <c r="P55" i="18"/>
  <c r="O55" i="18"/>
  <c r="X54" i="18"/>
  <c r="W54" i="18"/>
  <c r="V54" i="18"/>
  <c r="U54" i="18"/>
  <c r="T54" i="18"/>
  <c r="S54" i="18"/>
  <c r="R54" i="18"/>
  <c r="Q54" i="18"/>
  <c r="P54" i="18"/>
  <c r="O54" i="18"/>
  <c r="X53" i="18"/>
  <c r="W53" i="18"/>
  <c r="V53" i="18"/>
  <c r="U53" i="18"/>
  <c r="T53" i="18"/>
  <c r="S53" i="18"/>
  <c r="R53" i="18"/>
  <c r="Q53" i="18"/>
  <c r="P53" i="18"/>
  <c r="O53" i="18"/>
  <c r="X52" i="18"/>
  <c r="W52" i="18"/>
  <c r="V52" i="18"/>
  <c r="U52" i="18"/>
  <c r="T52" i="18"/>
  <c r="S52" i="18"/>
  <c r="R52" i="18"/>
  <c r="Q52" i="18"/>
  <c r="P52" i="18"/>
  <c r="O52" i="18"/>
  <c r="X51" i="18"/>
  <c r="W51" i="18"/>
  <c r="V51" i="18"/>
  <c r="U51" i="18"/>
  <c r="T51" i="18"/>
  <c r="S51" i="18"/>
  <c r="R51" i="18"/>
  <c r="Q51" i="18"/>
  <c r="P51" i="18"/>
  <c r="O51" i="18"/>
  <c r="X50" i="18"/>
  <c r="W50" i="18"/>
  <c r="V50" i="18"/>
  <c r="U50" i="18"/>
  <c r="T50" i="18"/>
  <c r="S50" i="18"/>
  <c r="R50" i="18"/>
  <c r="Q50" i="18"/>
  <c r="P50" i="18"/>
  <c r="O50" i="18"/>
  <c r="X49" i="18"/>
  <c r="W49" i="18"/>
  <c r="V49" i="18"/>
  <c r="U49" i="18"/>
  <c r="T49" i="18"/>
  <c r="S49" i="18"/>
  <c r="R49" i="18"/>
  <c r="Q49" i="18"/>
  <c r="P49" i="18"/>
  <c r="O49" i="18"/>
  <c r="X48" i="18"/>
  <c r="W48" i="18"/>
  <c r="V48" i="18"/>
  <c r="U48" i="18"/>
  <c r="T48" i="18"/>
  <c r="S48" i="18"/>
  <c r="R48" i="18"/>
  <c r="Q48" i="18"/>
  <c r="P48" i="18"/>
  <c r="O48" i="18"/>
  <c r="X47" i="18"/>
  <c r="W47" i="18"/>
  <c r="V47" i="18"/>
  <c r="U47" i="18"/>
  <c r="T47" i="18"/>
  <c r="S47" i="18"/>
  <c r="R47" i="18"/>
  <c r="Q47" i="18"/>
  <c r="P47" i="18"/>
  <c r="O47" i="18"/>
  <c r="X46" i="18"/>
  <c r="W46" i="18"/>
  <c r="V46" i="18"/>
  <c r="U46" i="18"/>
  <c r="T46" i="18"/>
  <c r="S46" i="18"/>
  <c r="R46" i="18"/>
  <c r="Q46" i="18"/>
  <c r="P46" i="18"/>
  <c r="O46" i="18"/>
  <c r="X45" i="18"/>
  <c r="W45" i="18"/>
  <c r="V45" i="18"/>
  <c r="U45" i="18"/>
  <c r="T45" i="18"/>
  <c r="S45" i="18"/>
  <c r="R45" i="18"/>
  <c r="Q45" i="18"/>
  <c r="P45" i="18"/>
  <c r="O45" i="18"/>
  <c r="X44" i="18"/>
  <c r="W44" i="18"/>
  <c r="V44" i="18"/>
  <c r="U44" i="18"/>
  <c r="T44" i="18"/>
  <c r="S44" i="18"/>
  <c r="R44" i="18"/>
  <c r="Q44" i="18"/>
  <c r="P44" i="18"/>
  <c r="O44" i="18"/>
  <c r="X42" i="18"/>
  <c r="W42" i="18"/>
  <c r="V42" i="18"/>
  <c r="U42" i="18"/>
  <c r="T42" i="18"/>
  <c r="S42" i="18"/>
  <c r="R42" i="18"/>
  <c r="Q42" i="18"/>
  <c r="P42" i="18"/>
  <c r="O42" i="18"/>
  <c r="X34" i="18"/>
  <c r="W34" i="18"/>
  <c r="V34" i="18"/>
  <c r="U34" i="18"/>
  <c r="T34" i="18"/>
  <c r="S34" i="18"/>
  <c r="R34" i="18"/>
  <c r="Q34" i="18"/>
  <c r="P34" i="18"/>
  <c r="O34" i="18"/>
  <c r="X33" i="18"/>
  <c r="W33" i="18"/>
  <c r="V33" i="18"/>
  <c r="U33" i="18"/>
  <c r="T33" i="18"/>
  <c r="S33" i="18"/>
  <c r="R33" i="18"/>
  <c r="Q33" i="18"/>
  <c r="P33" i="18"/>
  <c r="O33" i="18"/>
  <c r="X32" i="18"/>
  <c r="W32" i="18"/>
  <c r="V32" i="18"/>
  <c r="U32" i="18"/>
  <c r="T32" i="18"/>
  <c r="S32" i="18"/>
  <c r="R32" i="18"/>
  <c r="Q32" i="18"/>
  <c r="P32" i="18"/>
  <c r="O32" i="18"/>
  <c r="X31" i="18"/>
  <c r="W31" i="18"/>
  <c r="V31" i="18"/>
  <c r="U31" i="18"/>
  <c r="T31" i="18"/>
  <c r="S31" i="18"/>
  <c r="R31" i="18"/>
  <c r="Q31" i="18"/>
  <c r="P31" i="18"/>
  <c r="O31" i="18"/>
  <c r="X30" i="18"/>
  <c r="W30" i="18"/>
  <c r="V30" i="18"/>
  <c r="U30" i="18"/>
  <c r="T30" i="18"/>
  <c r="S30" i="18"/>
  <c r="R30" i="18"/>
  <c r="Q30" i="18"/>
  <c r="P30" i="18"/>
  <c r="O30" i="18"/>
  <c r="X28" i="18"/>
  <c r="W28" i="18"/>
  <c r="V28" i="18"/>
  <c r="U28" i="18"/>
  <c r="T28" i="18"/>
  <c r="S28" i="18"/>
  <c r="R28" i="18"/>
  <c r="Q28" i="18"/>
  <c r="P28" i="18"/>
  <c r="O28" i="18"/>
  <c r="X26" i="18"/>
  <c r="W26" i="18"/>
  <c r="V26" i="18"/>
  <c r="U26" i="18"/>
  <c r="T26" i="18"/>
  <c r="S26" i="18"/>
  <c r="R26" i="18"/>
  <c r="Q26" i="18"/>
  <c r="P26" i="18"/>
  <c r="O26" i="18"/>
  <c r="X25" i="18"/>
  <c r="W25" i="18"/>
  <c r="V25" i="18"/>
  <c r="U25" i="18"/>
  <c r="T25" i="18"/>
  <c r="S25" i="18"/>
  <c r="R25" i="18"/>
  <c r="Q25" i="18"/>
  <c r="P25" i="18"/>
  <c r="O25" i="18"/>
  <c r="X24" i="18"/>
  <c r="W24" i="18"/>
  <c r="V24" i="18"/>
  <c r="U24" i="18"/>
  <c r="T24" i="18"/>
  <c r="S24" i="18"/>
  <c r="R24" i="18"/>
  <c r="Q24" i="18"/>
  <c r="P24" i="18"/>
  <c r="O24" i="18"/>
  <c r="X23" i="18"/>
  <c r="W23" i="18"/>
  <c r="V23" i="18"/>
  <c r="U23" i="18"/>
  <c r="T23" i="18"/>
  <c r="S23" i="18"/>
  <c r="R23" i="18"/>
  <c r="Q23" i="18"/>
  <c r="P23" i="18"/>
  <c r="O23" i="18"/>
  <c r="X22" i="18"/>
  <c r="W22" i="18"/>
  <c r="V22" i="18"/>
  <c r="U22" i="18"/>
  <c r="T22" i="18"/>
  <c r="S22" i="18"/>
  <c r="R22" i="18"/>
  <c r="Q22" i="18"/>
  <c r="P22" i="18"/>
  <c r="O22" i="18"/>
  <c r="X21" i="18"/>
  <c r="W21" i="18"/>
  <c r="V21" i="18"/>
  <c r="U21" i="18"/>
  <c r="T21" i="18"/>
  <c r="S21" i="18"/>
  <c r="R21" i="18"/>
  <c r="Q21" i="18"/>
  <c r="P21" i="18"/>
  <c r="O21" i="18"/>
  <c r="AL62" i="16" l="1"/>
  <c r="W62" i="16"/>
  <c r="AQ75" i="16"/>
  <c r="Y36" i="16"/>
  <c r="Y37" i="16"/>
  <c r="Y38" i="16"/>
  <c r="Y39" i="16"/>
  <c r="Y40" i="16"/>
  <c r="Y41" i="16"/>
  <c r="Y42" i="16"/>
  <c r="Y43" i="16"/>
  <c r="Y44" i="16"/>
  <c r="Y45" i="16"/>
  <c r="Y46" i="16"/>
  <c r="Y47" i="16"/>
  <c r="Y48" i="16"/>
  <c r="Y49" i="16"/>
  <c r="Y51" i="16"/>
  <c r="Y52" i="16"/>
  <c r="Y53" i="16"/>
  <c r="Y54" i="16"/>
  <c r="Y55" i="16"/>
  <c r="Y56" i="16"/>
  <c r="Y57" i="16"/>
  <c r="Y58" i="16"/>
  <c r="Y59" i="16"/>
  <c r="Y60" i="16"/>
  <c r="Y61" i="16"/>
  <c r="AD67" i="16"/>
  <c r="AD68" i="16"/>
  <c r="AD69" i="16"/>
  <c r="AD71" i="16"/>
  <c r="AD73" i="16"/>
  <c r="AD74" i="16"/>
  <c r="AN36" i="16"/>
  <c r="AN37" i="16"/>
  <c r="AN38" i="16"/>
  <c r="AN39" i="16"/>
  <c r="AN40" i="16"/>
  <c r="AN41" i="16"/>
  <c r="AN42" i="16"/>
  <c r="AN43" i="16"/>
  <c r="AN44" i="16"/>
  <c r="AN45" i="16"/>
  <c r="AN46" i="16"/>
  <c r="AN47" i="16"/>
  <c r="AN48" i="16"/>
  <c r="AN49" i="16"/>
  <c r="AN51" i="16"/>
  <c r="AN52" i="16"/>
  <c r="AN53" i="16"/>
  <c r="AN54" i="16"/>
  <c r="AN55" i="16"/>
  <c r="AN56" i="16"/>
  <c r="AN57" i="16"/>
  <c r="AN58" i="16"/>
  <c r="AN59" i="16"/>
  <c r="AN60" i="16"/>
  <c r="AN61" i="16"/>
  <c r="AS67" i="16"/>
  <c r="AS68" i="16"/>
  <c r="AS69" i="16"/>
  <c r="AS70" i="16"/>
  <c r="AS71" i="16"/>
  <c r="AS72" i="16"/>
  <c r="AQ24" i="16"/>
  <c r="AS73" i="16"/>
  <c r="S31" i="16"/>
  <c r="AS74" i="16"/>
  <c r="AD72" i="16"/>
  <c r="AG31" i="16"/>
  <c r="AD66" i="16"/>
  <c r="AH31" i="16"/>
  <c r="AQ23" i="16"/>
  <c r="AS66" i="16"/>
  <c r="AB24" i="16"/>
  <c r="R31" i="16"/>
  <c r="AB23" i="16"/>
  <c r="AB75" i="16"/>
  <c r="AN62" i="16" l="1"/>
  <c r="AQ31" i="16"/>
  <c r="Y62" i="16"/>
  <c r="AD75" i="16"/>
  <c r="AS75" i="16"/>
  <c r="AB31" i="16"/>
  <c r="H44" i="16" l="1"/>
  <c r="J44" i="16" s="1"/>
  <c r="G44" i="16"/>
  <c r="H43" i="16"/>
  <c r="J43" i="16" s="1"/>
  <c r="G43" i="16"/>
  <c r="H42" i="16"/>
  <c r="J42" i="16" s="1"/>
  <c r="G42" i="16"/>
  <c r="H41" i="16"/>
  <c r="J41" i="16" s="1"/>
  <c r="G41" i="16"/>
  <c r="H40" i="16"/>
  <c r="J40" i="16" s="1"/>
  <c r="G40" i="16"/>
  <c r="H39" i="16"/>
  <c r="J39" i="16" s="1"/>
  <c r="G39" i="16"/>
  <c r="H38" i="16"/>
  <c r="J38" i="16" s="1"/>
  <c r="G38" i="16"/>
  <c r="H37" i="16"/>
  <c r="J37" i="16" s="1"/>
  <c r="G37" i="16"/>
  <c r="H36" i="16"/>
  <c r="J36" i="16" s="1"/>
  <c r="G36" i="16"/>
  <c r="K75" i="16" l="1"/>
  <c r="K24" i="16" s="1"/>
  <c r="J75" i="16"/>
  <c r="J24" i="16" s="1"/>
  <c r="I75" i="16"/>
  <c r="I24" i="16" s="1"/>
  <c r="H75" i="16"/>
  <c r="H24" i="16" s="1"/>
  <c r="G75" i="16"/>
  <c r="G24" i="16" s="1"/>
  <c r="F75" i="16"/>
  <c r="F24" i="16" s="1"/>
  <c r="E75" i="16"/>
  <c r="E24" i="16" s="1"/>
  <c r="D75" i="16"/>
  <c r="D24" i="16" s="1"/>
  <c r="C75" i="16"/>
  <c r="C24" i="16" s="1"/>
  <c r="M74" i="16"/>
  <c r="O74" i="16" s="1"/>
  <c r="M73" i="16"/>
  <c r="O73" i="16" s="1"/>
  <c r="M72" i="16"/>
  <c r="O72" i="16" s="1"/>
  <c r="M71" i="16"/>
  <c r="O71" i="16" s="1"/>
  <c r="M70" i="16"/>
  <c r="O70" i="16" s="1"/>
  <c r="M69" i="16"/>
  <c r="O69" i="16" s="1"/>
  <c r="M68" i="16"/>
  <c r="O68" i="16" s="1"/>
  <c r="M67" i="16"/>
  <c r="O67" i="16" s="1"/>
  <c r="M66" i="16"/>
  <c r="O66" i="16" s="1"/>
  <c r="G62" i="16"/>
  <c r="H61" i="16"/>
  <c r="J61" i="16" s="1"/>
  <c r="G61" i="16"/>
  <c r="H60" i="16"/>
  <c r="J60" i="16" s="1"/>
  <c r="G60" i="16"/>
  <c r="H59" i="16"/>
  <c r="J59" i="16" s="1"/>
  <c r="G59" i="16"/>
  <c r="H58" i="16"/>
  <c r="J58" i="16" s="1"/>
  <c r="G58" i="16"/>
  <c r="H57" i="16"/>
  <c r="J57" i="16" s="1"/>
  <c r="G57" i="16"/>
  <c r="H56" i="16"/>
  <c r="J56" i="16" s="1"/>
  <c r="G56" i="16"/>
  <c r="H55" i="16"/>
  <c r="J55" i="16" s="1"/>
  <c r="G55" i="16"/>
  <c r="H54" i="16"/>
  <c r="J54" i="16" s="1"/>
  <c r="G54" i="16"/>
  <c r="H53" i="16"/>
  <c r="J53" i="16" s="1"/>
  <c r="G53" i="16"/>
  <c r="H52" i="16"/>
  <c r="J52" i="16" s="1"/>
  <c r="G52" i="16"/>
  <c r="H51" i="16"/>
  <c r="J51" i="16" s="1"/>
  <c r="G51" i="16"/>
  <c r="H49" i="16"/>
  <c r="J49" i="16" s="1"/>
  <c r="G49" i="16"/>
  <c r="H48" i="16"/>
  <c r="J48" i="16" s="1"/>
  <c r="G48" i="16"/>
  <c r="H47" i="16"/>
  <c r="J47" i="16" s="1"/>
  <c r="G47" i="16"/>
  <c r="H46" i="16"/>
  <c r="J46" i="16" s="1"/>
  <c r="G46" i="16"/>
  <c r="H45" i="16"/>
  <c r="J45" i="16" s="1"/>
  <c r="G45" i="16"/>
  <c r="O75" i="16" l="1"/>
  <c r="H62" i="16"/>
  <c r="J62" i="16"/>
  <c r="M75" i="16"/>
  <c r="L31" i="16"/>
  <c r="K31" i="16"/>
  <c r="J31" i="16"/>
  <c r="I31" i="16"/>
  <c r="H31" i="16"/>
  <c r="G31" i="16"/>
  <c r="F31" i="16"/>
  <c r="E31" i="16"/>
  <c r="D31" i="16"/>
  <c r="C31" i="16"/>
  <c r="M30" i="16"/>
  <c r="M29" i="16"/>
  <c r="M28" i="16"/>
  <c r="M27" i="16"/>
  <c r="M26" i="16"/>
  <c r="M25" i="16"/>
  <c r="M24" i="16"/>
  <c r="M23" i="16"/>
  <c r="M31" i="16" l="1"/>
  <c r="L18" i="3" l="1"/>
  <c r="E18" i="3"/>
  <c r="F18" i="3"/>
  <c r="G18" i="3"/>
  <c r="H18" i="3"/>
  <c r="I18" i="3"/>
  <c r="J18" i="3"/>
  <c r="K18" i="3"/>
  <c r="D18" i="3"/>
  <c r="C18" i="3"/>
  <c r="M13" i="3" l="1"/>
  <c r="M14" i="3"/>
  <c r="M15" i="3"/>
  <c r="M16" i="3"/>
  <c r="M17" i="3"/>
  <c r="M12" i="3"/>
  <c r="M18" i="3" l="1"/>
</calcChain>
</file>

<file path=xl/sharedStrings.xml><?xml version="1.0" encoding="utf-8"?>
<sst xmlns="http://schemas.openxmlformats.org/spreadsheetml/2006/main" count="584" uniqueCount="242">
  <si>
    <t>RFP# 202102021 - eProcurement Solution and Services</t>
  </si>
  <si>
    <r>
      <t xml:space="preserve">Cost Proposal Workbook -  </t>
    </r>
    <r>
      <rPr>
        <b/>
        <i/>
        <sz val="18"/>
        <color theme="1"/>
        <rFont val="Arial"/>
        <family val="2"/>
      </rPr>
      <t>SERVICES ONLY</t>
    </r>
  </si>
  <si>
    <t xml:space="preserve">INSTRUCTIONS FOR COMPLETING THE COST TABS: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</si>
  <si>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</si>
  <si>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four (4) additional Tabs for the bidder to use to indicate all proposed costs.
Tab 1: Services Only Fixed Pricing
Tab 2: Services Only Price Discount
Tab 3: Hourly Rate Card Pricing
Tab 4: Innov, Value-Adds, Addl Svc</t>
  </si>
  <si>
    <t>3. Tab 4 is optional therefore may or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</si>
  <si>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</si>
  <si>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</si>
  <si>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</si>
  <si>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</si>
  <si>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</si>
  <si>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</si>
  <si>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</si>
  <si>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</si>
  <si>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Accenture LLP</t>
  </si>
  <si>
    <t>Instructions:  The Fixed Pricing is to reflect contracting ONLY for the SERVICES to implement and support either a full eProcurement Solution OR specific Workstream requirements as identified in Sections A, E and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</si>
  <si>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</si>
  <si>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t>2. In Table A, Bidders must provide the overall pricing breakdown and labor hours of what is included to deliver a comprehensive eProcurement Solution that meets the requirements detailed in the RFP and RTM. The prices must include in total the licensing and maintenance costs, implementation costs for deployment, and the costs for on-going operations and support of the implemented Solution. The costs in this table reflect the total Final Cost values in Tables B-D which have had the proposed discount (Tab 2) applied.</t>
  </si>
  <si>
    <t>3. In Table B, Bidders must provide the total hours, costs, and discounted Final Costs as per the relevant proposed discount identified on "Tab 2. Complete Solution Discount" for the proposed approach to implement the eProcurement Solution. It must include all associated costs to implement each workstream functionality, integrations, conversion from existing State systems, staffing and support services, etc. as described in each Scenario.</t>
  </si>
  <si>
    <t>4. In Table C, Bidders must provide pricing details for the proposed Managed Services to meet the requirements described in Section F of the RFP.   The discounted Final Costs represents applying the relevant proposed discount from "Tab 2. Complete Solution Discount" to the Total.</t>
  </si>
  <si>
    <t xml:space="preserve">5. In Table D, Bidders must document all assumptions that are reflected in the proposed Pricing.  Bidders proposing services only must identify the specific eProcurement solution(s) that the proposed services costs reflect.  </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</si>
  <si>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</si>
  <si>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</si>
  <si>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</si>
  <si>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Scenario I - Large State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</si>
  <si>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</si>
  <si>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Scenario II - Medium State</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</si>
  <si>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</si>
  <si>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Scenario III - Small State</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</si>
  <si>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</si>
  <si>
    <t>SCENARIO I - LARGE STATE PRICING</t>
  </si>
  <si>
    <t>SCENARIO II - MEDIUM STATE PRICING</t>
  </si>
  <si>
    <t>SCENARIO III - SMALL STATE PRICING</t>
  </si>
  <si>
    <r>
      <t xml:space="preserve">A. Overall Cost Proposal </t>
    </r>
    <r>
      <rPr>
        <i/>
        <sz val="11"/>
        <color theme="1"/>
        <rFont val="Arial"/>
        <family val="2"/>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</si>
  <si>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</si>
  <si>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</si>
  <si>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</si>
  <si>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</si>
  <si>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</si>
  <si>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</si>
  <si>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</si>
  <si>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</si>
  <si>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</si>
  <si>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</si>
  <si>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</si>
  <si>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Solution Implementation Costs</t>
  </si>
  <si>
    <t>Managed Services Support Costs</t>
  </si>
  <si>
    <t>&lt;other item for vendor input (optional)&gt;</t>
  </si>
  <si>
    <t>TOTAL</t>
  </si>
  <si>
    <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</si>
  <si>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t>Totals</t>
  </si>
  <si>
    <t>Workstream Costs:</t>
  </si>
  <si>
    <t>Hours</t>
  </si>
  <si>
    <t>Costs</t>
  </si>
  <si>
    <t>Discount
(%)</t>
  </si>
  <si>
    <t>Final Costs</t>
  </si>
  <si>
    <t>Supplier Portal</t>
  </si>
  <si>
    <t>Supplier Enablement/Management</t>
  </si>
  <si>
    <t>Buyer Portal</t>
  </si>
  <si>
    <t>Need Identification</t>
  </si>
  <si>
    <t>Request through Pay</t>
  </si>
  <si>
    <t>Catalog Capability</t>
  </si>
  <si>
    <t>Sourcing/Bid Management</t>
  </si>
  <si>
    <t>Contract Management</t>
  </si>
  <si>
    <t>Vendor Performance</t>
  </si>
  <si>
    <t>Purchasing/Data Analytics</t>
  </si>
  <si>
    <t>Integration to Finance System</t>
  </si>
  <si>
    <t>Supporting Services:</t>
  </si>
  <si>
    <t>Project Initiation</t>
  </si>
  <si>
    <t>Project Management</t>
  </si>
  <si>
    <t>Change Management</t>
  </si>
  <si>
    <t>Training Services</t>
  </si>
  <si>
    <r>
      <t xml:space="preserve">Catalog Support Services 
</t>
    </r>
    <r>
      <rPr>
        <b/>
        <i/>
        <sz val="11"/>
        <color theme="1"/>
        <rFont val="Arial"/>
        <family val="2"/>
      </rPr>
      <t>(Included in AMS)</t>
    </r>
  </si>
  <si>
    <r>
      <t xml:space="preserve">Catalog Support Services
</t>
    </r>
    <r>
      <rPr>
        <b/>
        <i/>
        <sz val="11"/>
        <color theme="1"/>
        <rFont val="Arial"/>
        <family val="2"/>
      </rPr>
      <t>(Included in AMS)</t>
    </r>
  </si>
  <si>
    <r>
      <t xml:space="preserve">Help Desk Services
(Costs for period from contract award through 6 months following 'Go Live')
</t>
    </r>
    <r>
      <rPr>
        <b/>
        <i/>
        <sz val="11"/>
        <color theme="1"/>
        <rFont val="Arial"/>
        <family val="2"/>
      </rPr>
      <t>(Level 2 and Level 3)</t>
    </r>
  </si>
  <si>
    <r>
      <t xml:space="preserve">Help Desk Services
</t>
    </r>
    <r>
      <rPr>
        <i/>
        <sz val="10"/>
        <color theme="1"/>
        <rFont val="Arial"/>
        <family val="2"/>
      </rPr>
      <t>(Costs for period from contract award through 6 months following t'Go Live'</t>
    </r>
  </si>
  <si>
    <r>
      <t>C.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</si>
  <si>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t>On-site System Stabilization Support</t>
  </si>
  <si>
    <t>Catalog Support Services 
(included part of AMS support)</t>
  </si>
  <si>
    <t>Catalog Support Services</t>
  </si>
  <si>
    <t>Third Party Licensing (e.g. NIGP Codes)</t>
  </si>
  <si>
    <t>Transition Out Assistance Services
(included part of AMS support)</t>
  </si>
  <si>
    <t>Transition Out Assistance Services</t>
  </si>
  <si>
    <t>AMS Support  Level 2 and Level 3</t>
  </si>
  <si>
    <t>Change Management and Training</t>
  </si>
  <si>
    <t>*D. Assumptions</t>
  </si>
  <si>
    <t xml:space="preserve">Accenture's indicative pricing assumes a blend of onshore/offshore resources. Final pricing for services would be dependent upon the scope and allocation of onshore and offshore resources utilizing the discounted rates reflected in the rate card for the allocated roles. </t>
  </si>
  <si>
    <t>The pricing contained in this Proposal is based on known criteria supplied to date by the Client.  Accenture reserves the right to modify this pricing based on completion of due diligence activities, final approval by Accenture management, and Participating Entity's and Accenture’s agreement on a definitive contract with an updated scope of work.</t>
  </si>
  <si>
    <t xml:space="preserve">This change management and training estimates do not include any license costs for non-standard tools and content authoring (Articulate Storyline and Adobe Captivate); we assume that it will be provided by the client. </t>
  </si>
  <si>
    <t>Tools/licenses needed for the development of creative communication, training materials have not been considered in the current pricing. The cost would be determined based on the Participating Entity's preference and needs. For e.g. Adobe Creative Cloud</t>
  </si>
  <si>
    <t>No travel cost has been included in the estimates. Any travel costs will need to be considered separately.</t>
  </si>
  <si>
    <t xml:space="preserve">Participating Entity is responsible for middleware design, implementation and test and perform any middleware changes to accept SAP Ariba standard interface file formats; and, perform due diligence to confirm fit with the proposed timelines with regards to data gathering, interface creation and testing. </t>
  </si>
  <si>
    <t>Accenture is responding to services only scope of the RFP. Client must negotiate and purchase SAP Ariba licenses and hosting requirements.</t>
  </si>
  <si>
    <t>Client agrees on the following SAP Ariba environment setup:
- 1 Production and 1 Test environment assistance only
- For Downstream, 1 child realm only
- For Upstream and downstream an integrated suite setup</t>
  </si>
  <si>
    <t>Client must identify the key stakeholders involved in the project (core team, Business Process Owners, key users), and must ensure their availability to attend workshops, test sessions and provide feedback or validation.</t>
  </si>
  <si>
    <t>Client shall directly agree with SAP Ariba (including any cost) for any SAP Ariba customization requiring the approval of SAP Ariba.</t>
  </si>
  <si>
    <t xml:space="preserve">Accenture has the capability to execute Data Cleansing projects, however for this response, we have not included Data Cleansing in scope. </t>
  </si>
  <si>
    <t xml:space="preserve">Product, integration and assistance with UAT are part of the testing scope. Security and performance testing are considered out of scope. </t>
  </si>
  <si>
    <t>Managed Services Assumptions:</t>
  </si>
  <si>
    <t>Ticketing tool assumed to be in place. The Participating Entity will have a ticketing tool at the start of support period and is expected to provide access to Accenture AMS project team.</t>
  </si>
  <si>
    <t>To arrive at the estimates for managed services support, the ticket volumes assumed for a Large State are - 300 tickets/month for year 1;
274 tickets/month for year 2; 
264 tickets/month for year 3; 
252 tickets/month for year 4;
240 tickets/month for years 5 thru 10;
The support team will have dedicated resources to support the Level 2 and Level 3 services. The volume of tickets and the number of resources needed to support will reduce year over year due to assumed efficiencies and productivity gains.</t>
  </si>
  <si>
    <t>To arrive at the estimates for managed services support, the ticket volumes assumed for a Medium State are - 270 tickets/month for year 1;
256 tickets/month for year 2; 
242 tickets/month for year 3; 
227 tickets/month for year 4;
213 tickets/month for years 5 thru 10;
The support team will have dedicated resources to support the Level 2 and Level 3 services. The volume of tickets and the number of resources needed to support will reduce year over year due to assumed efficiencies and productivity during delivery.</t>
  </si>
  <si>
    <t>To arrive at the estimates for managed services support, the ticket volumes assumed for a Small State are - 252 tickets/month for year 1;
238 tickets/month for year 2; 
224 tickets/month for year 3; 
209 tickets/month for year 4;
195 tickets/month for years 5 thru 10;
The support team will have dedicated resources to support the Level 2 and Level 3 services. The volume of tickets and the number of resources needed to support will reduce year over year due to assumed efficiencies and productivity gains.</t>
  </si>
  <si>
    <t>Service Levels considered are L2/L3 only. Service include Incident, problem, work request management and application monitoring and vendor release management.</t>
  </si>
  <si>
    <t>Project Language is English. All incidents, communications and documentations would be provided in English.</t>
  </si>
  <si>
    <t>Post implementation Catalog Support Services would be covered in Application Maintenance Services (AMS)</t>
  </si>
  <si>
    <t>The Change Management and Training  estimate for managed services assumes training as a service model where a core team (1 FTE + Oversight) will be stable throughout the whole project and will incorporate a flex team (amount of FTEs calculated based on the need) when the volume requires.</t>
  </si>
  <si>
    <t xml:space="preserve">The Change Management and Training  estimate for managed services assumes training as a service model where a core team (1 FTE + Oversight) will be stable throughout the whole project and will incorporate a flex team (amount of FTEs calculated based on the need) when the volume requires. </t>
  </si>
  <si>
    <t>The system implementation team will be responsible for creating the data sets required for creation of the simulations within the training material and the system will be made available to the managed services training development team in a timely manner.</t>
  </si>
  <si>
    <t>Typical activities in scope are for Change Management and Training during the Managed Services Phase are – 
•	Template design of PPTs and modules components designs
•	Build activities of Training materials
•	Creation of workplan
•	Two cycles of review and feedback
•	Updates to web-based training modules without voice over</t>
  </si>
  <si>
    <t>&lt;insert rows for additional Assumptions&gt;</t>
  </si>
  <si>
    <t>Instructions:  The Discount is to reflect contracting ONLY for the SERVICES to implement and support either a full eProcurement Solution OR specific Workstream requirements as identified in Sections  A, E and F of the RFP</t>
  </si>
  <si>
    <t>1. In Table A, Bidders must provide a minimum discount percentages off the Bidder's commercially published price list for all current and future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</si>
  <si>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 xml:space="preserve">2.  In Table B,  Bidders must document all assumptions that are reflected in the proposed Pricing.   Bidders proposing services only must identify the specific eProcurement solution(s) that the proposed services discount reflect.  </t>
  </si>
  <si>
    <t>A.  Minimum Discount Percentage</t>
  </si>
  <si>
    <t>Discount (%)</t>
  </si>
  <si>
    <t>Solution Implementation Services</t>
  </si>
  <si>
    <t>Managed Services Support</t>
  </si>
  <si>
    <t>B.  Assumptions</t>
  </si>
  <si>
    <t xml:space="preserve">Accenture is responding to services only scope of the RFP. </t>
  </si>
  <si>
    <r>
      <t xml:space="preserve">Cost Proposal Workbook - </t>
    </r>
    <r>
      <rPr>
        <b/>
        <i/>
        <sz val="18"/>
        <color theme="1"/>
        <rFont val="Arial"/>
        <family val="2"/>
      </rPr>
      <t>SERVICES ONLY</t>
    </r>
  </si>
  <si>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</si>
  <si>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</si>
  <si>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</si>
  <si>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</si>
  <si>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</si>
  <si>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</si>
  <si>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</si>
  <si>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</si>
  <si>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</si>
  <si>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</si>
  <si>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</si>
  <si>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</si>
  <si>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</si>
  <si>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</si>
  <si>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</si>
  <si>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Oversee delivery and support of technology services, aligns with project manager to ensure that all delivery programs are accounted for.</t>
  </si>
  <si>
    <t>Program Manager/Unit Lead</t>
  </si>
  <si>
    <t>Provide a structure to plan the projects and direct projects throughout the planning process. Oversee program and project delivery plans and reporting. Establish the program management infrastructure.</t>
  </si>
  <si>
    <t>Technical Architect/SME</t>
  </si>
  <si>
    <t xml:space="preserve">Responsible to lead the Technical team and guide by providing technical oversight and reviews. Lead technical and design workshops with the client team. </t>
  </si>
  <si>
    <t>Project Manager</t>
  </si>
  <si>
    <t>Responsible for overall direction of multiple, large, complex operations, functions, and projects.  Manages the development and implementation of the program management functions.</t>
  </si>
  <si>
    <t>Operations Lead Manager</t>
  </si>
  <si>
    <t>Responsible for the consistent design of appropriate services, service management information systems, architectures, technology, processes, information and metrics to meet current and evolving business outcomes and requirements</t>
  </si>
  <si>
    <t>Functional Lead/Manager</t>
  </si>
  <si>
    <t>Plans and manages system integration projects.  Guides team through and participates in plan and analysis, design, development and deployment activities using problem solving principles and past experience.</t>
  </si>
  <si>
    <t>Offshore - Project Manager/Delivery Lead</t>
  </si>
  <si>
    <t>Offshore - Team/Functional Lead</t>
  </si>
  <si>
    <t>Change Management Lead</t>
  </si>
  <si>
    <t xml:space="preserve">Responsible for coordinating and deploying of change management initiatives, reviewing process diagrams and documentation, analyzing process gaps, and developing of future-state organization capabilities. Brings specialized industry, functional or analytic skills to complete analyses and develop client-centric solutions.  </t>
  </si>
  <si>
    <t>Process Change Analyst</t>
  </si>
  <si>
    <t>Responsible for creating process diagrams and documentation, analyzing process gaps, and developing of future-state organization capabilities.</t>
  </si>
  <si>
    <t>Communications/Change Mgmt. SME</t>
  </si>
  <si>
    <t xml:space="preserve">Responsible for coordinating and deploying of change management initiatives, creating process diagrams and documentation, analyzing process gaps, and developing of future-state organization capabilities. Brings specialized industry, functional or analytic skills to complete analyses and develop client-centric solutions.  </t>
  </si>
  <si>
    <t>Training Lead/Manager</t>
  </si>
  <si>
    <t>Lead the design, development, pilot, delivery, and evaluation of innovative learning and capability development solutions that support professionals' performance and growth.  Define and execute L&amp;D strategies in collaboration with senior leadership and cross-functional  stakeholders.</t>
  </si>
  <si>
    <t>Training Delivery Consultant</t>
  </si>
  <si>
    <t>Own, manage, and contribute to a variety of projects.  Expert in designing course content, seeing work results and impact.  Responsible for collaborating with teams on training design, learning objectives and course content.</t>
  </si>
  <si>
    <t>Change Management Director</t>
  </si>
  <si>
    <t>Executive responsible for strategic direction and delivery capabilities.  Oversees the coordination of the program and is directly responsible for leading organization-wide major change efforts, major projects, initiatives, or functional groups.</t>
  </si>
  <si>
    <t>Change Management Consultant</t>
  </si>
  <si>
    <t>Nearshore - Learning Director</t>
  </si>
  <si>
    <t>Assist with growth objectives, product knowledge, communication, and leadership skills. Responsible for developing programs to support business goals and objectives.</t>
  </si>
  <si>
    <t>Nearshore - Learning Manager</t>
  </si>
  <si>
    <t>Nearshore - Lead Instructional Designer</t>
  </si>
  <si>
    <t>Nearshore - Instructional Designer</t>
  </si>
  <si>
    <t>Responsible for creating instructor guides, participant manuals, exercise guides and quick reference materials. Conceptualize and design creative learning approaches.   Collaborates with subject-matter experts and development leads to ensure that program content, learning objectives, and delivery modes meet stated specifications.</t>
  </si>
  <si>
    <t xml:space="preserve">Nearshore - Media Designer </t>
  </si>
  <si>
    <t>Responsible for efficiently designing, developing and preparing content for digital and social media advertisements and content marketing. Will take ideas from concept to execution by working collaboratively with  video producers, graphic design colleagues, information technologists, copywriters, content experts and marketers to deliver an effective user experience.</t>
  </si>
  <si>
    <t>Nearshore - Content Developer</t>
  </si>
  <si>
    <t>Work closely with stakeholders to develop content for all campaigns, services promotions and virtual events.  Act as point for intake of social media requirements on new campaigns, services promotions and virtual events.  Launch, run and continually optimize paid campaigns across social channels.</t>
  </si>
  <si>
    <t>Specialist/Support</t>
  </si>
  <si>
    <t>Business Analyst</t>
  </si>
  <si>
    <t>Analyzes business processes/systems, identifies inefficiencies and required controls, document procedures, track KPIs. Collaborates with internal and external customers to elicit business concerns and develop workable solutions.</t>
  </si>
  <si>
    <t>Strategic Sourcing Analyst</t>
  </si>
  <si>
    <t>Analyzes the sourcing process and system identifying sourcing process opportunities and gaps. Takes client through leading practice. Collaborates with internal and external customers to develop a workable strategic sourcing process within the procurement system</t>
  </si>
  <si>
    <t>Technical Architect</t>
  </si>
  <si>
    <t>Provides deep technical architecture expertise, in a specific technology area, based on extensive experience.  Ability to provide insights into an enterprise-wide architecture strategy that can meet both current needs, but also have the flexibility to scale and adapt to future business requirements.</t>
  </si>
  <si>
    <t>Programmer/Developer</t>
  </si>
  <si>
    <t>Responsible for configuring, programming and testing the application or technical architecture component.  Fixes defects and performance problems.  Performs detailed design of application and technical architecture components.</t>
  </si>
  <si>
    <t>Jr Programmer/Developer</t>
  </si>
  <si>
    <t>Develops and enhances applications based on specifications. Investigates and identifies problems and user requirements. Unit tests applications.</t>
  </si>
  <si>
    <t>Security Specialist</t>
  </si>
  <si>
    <t xml:space="preserve">Configuring and supporting security tools such as firewalls, anti-virus software and patch management systems. </t>
  </si>
  <si>
    <t>Security Administrator</t>
  </si>
  <si>
    <t>Apply Cloud security skills to provide the following Security Services: design, build and protect enterprise systems, applications, data, assets and people for our clients.</t>
  </si>
  <si>
    <t>System Analyst</t>
  </si>
  <si>
    <t>Assists in monitoring, scheduling, application health assessments, incident management and proactive maintenance of one or more production applications or products.  Executes adhoc queries to provide production data statistics as needed</t>
  </si>
  <si>
    <t>Performance Expert</t>
  </si>
  <si>
    <t xml:space="preserve">Design, plan, construct and conduct performance tests to support the implementation of the system. The resource will be responsible for creating a data generation tool to simulate peak load volumes.  </t>
  </si>
  <si>
    <t>Quality Assurance Manager</t>
  </si>
  <si>
    <t>Lead the project’s quality assurance controls.  Monitor key project quality elements. Create quality strategy and apporach. Conduct periodic Quality Assurance (QA) reviews with key stakeholders.</t>
  </si>
  <si>
    <t>Technical Writer</t>
  </si>
  <si>
    <t xml:space="preserve">Work with a cross functional team to create, edit, and organize information and convert it into useful, high quality documentation and resources. Responsibilities will include conducting quality reviews, copy editing, substantive editing, and ensuring that content meets style and branding guidelines. </t>
  </si>
  <si>
    <t>Test Lead/Manager</t>
  </si>
  <si>
    <t>Works with the application and technical teams to define the “in-scope” functional tests.   Recommends testing environment requirements and tools.  Measures and monitors progress during each test to confirm that the Application is tested, validated, and piloted on time and within budget.</t>
  </si>
  <si>
    <t>Tester</t>
  </si>
  <si>
    <t>Creates overall test planning approach.  Prepares complex test conditions, cases, and test scripts.  Develops test scripts, test conditions, test data, and expected results for one or more test plans.</t>
  </si>
  <si>
    <t>Help Desk Process Expert</t>
  </si>
  <si>
    <t>A senior resources who can interprets, evaluates and resolves, if possible, telephone inquiries pertaining to the functional operation of all installed application, hardware and software products supported by IT.  Provides high quality, accurate and time-sensitive service to customers in a high volume help desk call center environment. Ability to guide other analysts in the team.</t>
  </si>
  <si>
    <t>Help Desk Process Analyst</t>
  </si>
  <si>
    <t>Interprets, evaluates and resolves, if possible, telephone inquiries pertaining to the functional operation of all installed application, hardware and software products supported by IT.  Provides high quality, accurate and time-sensitive service to customers in a high volume help desk call center environment.</t>
  </si>
  <si>
    <t>Sr. Tester</t>
  </si>
  <si>
    <t>Offshore - Technical Architect</t>
  </si>
  <si>
    <t>Offshore - Quality Assurance Manager</t>
  </si>
  <si>
    <t>Offshore - Business Analyst</t>
  </si>
  <si>
    <t>Offshore - Help Desk Process Expert</t>
  </si>
  <si>
    <t>Offshore - Test Lead/Manager</t>
  </si>
  <si>
    <t>Offshore - Programmer/Developer</t>
  </si>
  <si>
    <t>Offshore - Sr. Tester</t>
  </si>
  <si>
    <t>Offshore - Jr Programmer/Developer</t>
  </si>
  <si>
    <t>Offshore - System Analyst</t>
  </si>
  <si>
    <t>Offshore - Help Desk Process Analyst</t>
  </si>
  <si>
    <t>Responsible for ensuring user queries or issues are captured, validated, and triaged for further processing  Ensuring improvement of  processes through analysis, reviews, and reporting, as well as through automation, competence building, knowledge sharing and other organizational changes.</t>
  </si>
  <si>
    <t>Offshore - Technical Writer</t>
  </si>
  <si>
    <t>Responsible for building and maintaining technical content.  Apply a developing understanding of technical writing practices and skills, help and support sites on technical writing projects.  Partner and work with senior leadership to identify products, processes, or concepts to be documented.</t>
  </si>
  <si>
    <t>Offshore - Test Analyst</t>
  </si>
  <si>
    <t xml:space="preserve">Collaborate with other project resources to resolve defects.  Identify and document software defects.  Assist in development of test plans, scripts, and test data. </t>
  </si>
  <si>
    <t>Other Resources (Specify)</t>
  </si>
  <si>
    <t>Procurement - Senior Director</t>
  </si>
  <si>
    <t>Collaborates with finance and logistics staff to resolve invoice discrepancies.  Contributes to consolidation, reduction, and rationalization of the local supplier base.  Ensures orders adhere to supplier agreements and contracts; reports non-conformances.</t>
  </si>
  <si>
    <t>Procurement Senior Consultant</t>
  </si>
  <si>
    <t>Anticipate unfavorable events through data analysis and prepare control strategies.  Approve the ordering of necessary goods and services.  Collaborate with key persons to ensure the clarity of specifications and expectations.  Conduct risk assessments regarding supply contracts and agreements.</t>
  </si>
  <si>
    <t>Procurement Consultant</t>
  </si>
  <si>
    <t>Assist in the resolution of invoice discrepancies.  Assist in the review and approval of the ordering of necessary goods and services.  Track and report key functional metrics to reduce expenses and improve effectiveness.</t>
  </si>
  <si>
    <t>Procurement Junior Consultant</t>
  </si>
  <si>
    <t>Provide reporting and analysis support for procurement team activities.  Manage approved vs. non-approved vendors, products and services.  Maintain current and onboard new suppliers.</t>
  </si>
  <si>
    <t>D.  Assumptions</t>
  </si>
  <si>
    <t xml:space="preserve">Rates apply to work on a Time and Materials basis </t>
  </si>
  <si>
    <t>Rates apply to standard working hours in each work location, respectively.</t>
  </si>
  <si>
    <t>Resources will be billable from Day 1. The rates do not include additional charges for shift work or on call support requirements</t>
  </si>
  <si>
    <t>Tools and Licenses required will be provided by the Participating Entity  for resources located on-premises.  The Participating Entity will also provide desk space, access, connectivity and other facilities to Accenture resources located at the Participating Entity's facilities.</t>
  </si>
  <si>
    <t>Accenture reserves the right to choose the right skill mix of resources subject to the resources meeting role description criteria or project specifics</t>
  </si>
  <si>
    <t>Accenture and the Participating Entity will jointly agree on timelines for staffing future projects</t>
  </si>
  <si>
    <t>This rate card includes a proforma of a rate increase per year based on 3% onshore and 6% offshore – Accenture is willing to determine actual yearly increases up to this amount and would adjust yearly accordingly.</t>
  </si>
  <si>
    <t>The rates do not account for travel costs.  Any required travel to a Participating Entity's facilities will be billed as incurred.</t>
  </si>
  <si>
    <t>OPTIONAL:  Innovations, Value-Added Services, Additional Services  (Reference RFP Sections A.4 and G)</t>
  </si>
  <si>
    <t>In the table below, in the blue cells, the bidder must provide the name/title along with detail list of proposed innovations, value-added 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Innovation, Value-Added Service and Additional Service.</t>
  </si>
  <si>
    <t>&lt;Specify Name/Title&gt;</t>
  </si>
  <si>
    <t>Assumptions</t>
  </si>
  <si>
    <t>The hourly rates for the transformation capability is specified under 'Other Resources' in Tab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</si>
</sst>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quot;$&quot;* #,##0_);_(&quot;$&quot;* \(#,##0\);_(&quot;$&quot;* &quot;-&quot;??_);_(@_)"/>
    <numFmt numFmtId="165" formatCode="&quot;$&quot;#,##0.00"/>
    <numFmt numFmtId="166" formatCode="_(* #,##0_);_(* \(#,##0\);_(* &quot;-&quot;??_);_(@_)"/>
  </numFmts>
  <fonts count="27">
    <font>
      <sz val="11"/>
      <color theme="1"/>
      <name val="Calibri"/>
      <family val="2"/>
      <scheme val="minor"/>
    </font>
    <font>
      <sz val="11"/>
      <color theme="1"/>
      <name val="Calibri"/>
      <family val="2"/>
      <scheme val="minor"/>
    </font>
    <font>
      <b/>
      <sz val="18"/>
      <color theme="1"/>
      <name val="Arial"/>
      <family val="2"/>
    </font>
    <font>
      <sz val="11"/>
      <color theme="1"/>
      <name val="Arial"/>
      <family val="2"/>
    </font>
    <font>
      <b/>
      <i/>
      <sz val="18"/>
      <color theme="1"/>
      <name val="Arial"/>
      <family val="2"/>
    </font>
    <font>
      <b/>
      <sz val="16"/>
      <color theme="1"/>
      <name val="Arial"/>
      <family val="2"/>
    </font>
    <font>
      <sz val="12"/>
      <color theme="1"/>
      <name val="Arial"/>
      <family val="2"/>
    </font>
    <font>
      <b/>
      <sz val="16"/>
      <name val="Arial"/>
      <family val="2"/>
    </font>
    <font>
      <b/>
      <sz val="11"/>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i/>
      <sz val="10"/>
      <color theme="1"/>
      <name val="Arial"/>
      <family val="2"/>
    </font>
    <font>
      <sz val="10"/>
      <color theme="1"/>
      <name val="Arial"/>
      <family val="2"/>
    </font>
    <font>
      <b/>
      <i/>
      <sz val="11"/>
      <color theme="1"/>
      <name val="Arial"/>
      <family val="2"/>
    </font>
    <font>
      <b/>
      <sz val="12"/>
      <color theme="1"/>
      <name val="Arial"/>
      <family val="2"/>
    </font>
    <font>
      <i/>
      <sz val="12"/>
      <color theme="1"/>
      <name val="Arial"/>
      <family val="2"/>
    </font>
    <font>
      <b/>
      <i/>
      <sz val="12"/>
      <color theme="1"/>
      <name val="Arial"/>
      <family val="2"/>
    </font>
    <font>
      <sz val="14"/>
      <color theme="1"/>
      <name val="Arial"/>
      <family val="2"/>
    </font>
    <font>
      <sz val="11"/>
      <color rgb="FFFF0000"/>
      <name val="Arial"/>
      <family val="2"/>
    </font>
    <font>
      <sz val="11"/>
      <name val="Arial"/>
      <family val="2"/>
    </font>
    <font>
      <i/>
      <sz val="11"/>
      <name val="Arial"/>
      <family val="2"/>
    </font>
    <font>
      <b/>
      <i/>
      <sz val="11"/>
      <name val="Arial"/>
      <family val="2"/>
    </font>
    <font>
      <i/>
      <sz val="12"/>
      <color theme="1"/>
      <name val="Arial"/>
    </font>
    <font>
      <sz val="12"/>
      <color theme="1"/>
      <name val="Arial"/>
    </font>
    <font>
      <sz val="11"/>
      <color theme="1"/>
      <name val="Arial"/>
    </font>
  </fonts>
  <fills count="11">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93">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rgb="FF7F7F7F"/>
      </top>
      <bottom style="thin">
        <color rgb="FF7F7F7F"/>
      </bottom>
      <diagonal/>
    </border>
    <border>
      <left style="thin">
        <color indexed="64"/>
      </left>
      <right/>
      <top style="thin">
        <color rgb="FF7F7F7F"/>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style="thin">
        <color rgb="FF7F7F7F"/>
      </right>
      <top/>
      <bottom style="thin">
        <color rgb="FF7F7F7F"/>
      </bottom>
      <diagonal/>
    </border>
    <border>
      <left style="double">
        <color auto="1"/>
      </left>
      <right style="thin">
        <color rgb="FF7F7F7F"/>
      </right>
      <top style="thin">
        <color rgb="FF7F7F7F"/>
      </top>
      <bottom style="medium">
        <color indexed="64"/>
      </bottom>
      <diagonal/>
    </border>
    <border>
      <left style="double">
        <color auto="1"/>
      </left>
      <right/>
      <top/>
      <bottom/>
      <diagonal/>
    </border>
    <border>
      <left/>
      <right style="double">
        <color auto="1"/>
      </right>
      <top/>
      <bottom/>
      <diagonal/>
    </border>
    <border>
      <left style="double">
        <color auto="1"/>
      </left>
      <right style="thin">
        <color rgb="FF7F7F7F"/>
      </right>
      <top/>
      <bottom/>
      <diagonal/>
    </border>
    <border>
      <left style="double">
        <color auto="1"/>
      </left>
      <right style="thin">
        <color indexed="64"/>
      </right>
      <top style="medium">
        <color indexed="64"/>
      </top>
      <bottom style="medium">
        <color indexed="64"/>
      </bottom>
      <diagonal/>
    </border>
    <border>
      <left style="double">
        <color auto="1"/>
      </left>
      <right style="thin">
        <color rgb="FF7F7F7F"/>
      </right>
      <top/>
      <bottom style="medium">
        <color indexed="64"/>
      </bottom>
      <diagonal/>
    </border>
    <border>
      <left style="double">
        <color auto="1"/>
      </left>
      <right style="thin">
        <color indexed="64"/>
      </right>
      <top style="thin">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auto="1"/>
      </left>
      <right/>
      <top style="thin">
        <color indexed="64"/>
      </top>
      <bottom style="thin">
        <color indexed="64"/>
      </bottom>
      <diagonal/>
    </border>
    <border>
      <left style="double">
        <color auto="1"/>
      </left>
      <right/>
      <top/>
      <bottom style="thin">
        <color rgb="FF7F7F7F"/>
      </bottom>
      <diagonal/>
    </border>
    <border>
      <left style="double">
        <color auto="1"/>
      </left>
      <right/>
      <top style="thin">
        <color rgb="FF7F7F7F"/>
      </top>
      <bottom style="thin">
        <color indexed="64"/>
      </bottom>
      <diagonal/>
    </border>
    <border>
      <left style="double">
        <color auto="1"/>
      </left>
      <right/>
      <top/>
      <bottom style="thin">
        <color indexed="64"/>
      </bottom>
      <diagonal/>
    </border>
    <border>
      <left style="thin">
        <color indexed="64"/>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thin">
        <color rgb="FF7F7F7F"/>
      </bottom>
      <diagonal/>
    </border>
    <border>
      <left style="medium">
        <color auto="1"/>
      </left>
      <right/>
      <top/>
      <bottom style="thin">
        <color indexed="64"/>
      </bottom>
      <diagonal/>
    </border>
    <border>
      <left style="medium">
        <color auto="1"/>
      </left>
      <right/>
      <top/>
      <bottom/>
      <diagonal/>
    </border>
    <border>
      <left/>
      <right style="thin">
        <color indexed="64"/>
      </right>
      <top/>
      <bottom/>
      <diagonal/>
    </border>
    <border>
      <left style="thin">
        <color indexed="64"/>
      </left>
      <right style="double">
        <color auto="1"/>
      </right>
      <top/>
      <bottom style="thin">
        <color indexed="64"/>
      </bottom>
      <diagonal/>
    </border>
    <border>
      <left style="medium">
        <color indexed="64"/>
      </left>
      <right/>
      <top style="thin">
        <color rgb="FF7F7F7F"/>
      </top>
      <bottom style="thin">
        <color rgb="FF7F7F7F"/>
      </bottom>
      <diagonal/>
    </border>
    <border>
      <left/>
      <right style="double">
        <color auto="1"/>
      </right>
      <top style="thin">
        <color indexed="64"/>
      </top>
      <bottom style="thin">
        <color indexed="64"/>
      </bottom>
      <diagonal/>
    </border>
    <border>
      <left style="medium">
        <color indexed="64"/>
      </left>
      <right/>
      <top style="thin">
        <color rgb="FF7F7F7F"/>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double">
        <color auto="1"/>
      </left>
      <right/>
      <top style="thin">
        <color indexed="64"/>
      </top>
      <bottom style="medium">
        <color indexed="64"/>
      </bottom>
      <diagonal/>
    </border>
    <border>
      <left style="double">
        <color auto="1"/>
      </left>
      <right/>
      <top style="thin">
        <color indexed="64"/>
      </top>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415">
    <xf numFmtId="0" fontId="0" fillId="0" borderId="0" xfId="0"/>
    <xf numFmtId="0" fontId="2" fillId="0" borderId="0" xfId="0" applyFont="1" applyAlignment="1">
      <alignment horizontal="center" vertical="center" wrapText="1"/>
    </xf>
    <xf numFmtId="0" fontId="3" fillId="0" borderId="0" xfId="0" applyFont="1" applyAlignment="1">
      <alignment vertical="center"/>
    </xf>
    <xf numFmtId="0" fontId="7" fillId="0" borderId="0" xfId="0" applyFont="1" applyAlignment="1">
      <alignment horizontal="right" vertical="center" wrapText="1"/>
    </xf>
    <xf numFmtId="0" fontId="3"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84" xfId="0" applyFont="1" applyBorder="1" applyAlignment="1">
      <alignment horizontal="center" vertical="center" wrapText="1"/>
    </xf>
    <xf numFmtId="0" fontId="11" fillId="0" borderId="82" xfId="0" applyFont="1" applyFill="1" applyBorder="1" applyAlignment="1">
      <alignment horizontal="center" vertical="center"/>
    </xf>
    <xf numFmtId="0" fontId="11" fillId="0" borderId="57" xfId="0" applyFont="1" applyFill="1" applyBorder="1" applyAlignment="1">
      <alignment horizontal="center" vertical="center"/>
    </xf>
    <xf numFmtId="164" fontId="12" fillId="0" borderId="82" xfId="1" applyNumberFormat="1" applyFont="1" applyFill="1" applyBorder="1" applyAlignment="1">
      <alignment horizontal="left" vertical="center"/>
    </xf>
    <xf numFmtId="164" fontId="12" fillId="0" borderId="57" xfId="1" applyNumberFormat="1" applyFont="1" applyFill="1" applyBorder="1" applyAlignment="1">
      <alignment horizontal="left" vertical="center"/>
    </xf>
    <xf numFmtId="0" fontId="3" fillId="0" borderId="0" xfId="0" applyFont="1" applyFill="1" applyAlignment="1">
      <alignment vertical="center"/>
    </xf>
    <xf numFmtId="0" fontId="8" fillId="0" borderId="0"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Fill="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0" xfId="0" applyFont="1" applyAlignment="1">
      <alignment horizontal="left" vertical="center" wrapText="1"/>
    </xf>
    <xf numFmtId="0" fontId="8" fillId="0" borderId="48" xfId="0" applyFont="1" applyBorder="1" applyAlignment="1">
      <alignment horizontal="center" vertical="center"/>
    </xf>
    <xf numFmtId="0" fontId="8" fillId="0" borderId="10" xfId="0" applyFont="1" applyBorder="1" applyAlignment="1">
      <alignment horizontal="center" vertical="center"/>
    </xf>
    <xf numFmtId="0" fontId="8" fillId="0" borderId="43" xfId="0" applyFont="1" applyFill="1" applyBorder="1" applyAlignment="1">
      <alignment horizontal="center" vertical="center"/>
    </xf>
    <xf numFmtId="0" fontId="8" fillId="0" borderId="57" xfId="0" applyFont="1" applyFill="1" applyBorder="1" applyAlignment="1">
      <alignment horizontal="center" vertical="center"/>
    </xf>
    <xf numFmtId="0" fontId="3" fillId="0" borderId="43" xfId="0" applyFont="1" applyBorder="1" applyAlignment="1">
      <alignment vertical="center"/>
    </xf>
    <xf numFmtId="0" fontId="3" fillId="0" borderId="57" xfId="0" applyFont="1" applyBorder="1" applyAlignment="1">
      <alignment vertical="center"/>
    </xf>
    <xf numFmtId="0" fontId="10" fillId="0" borderId="82" xfId="0" applyFont="1" applyFill="1" applyBorder="1" applyAlignment="1">
      <alignment horizontal="left" vertical="center" wrapText="1"/>
    </xf>
    <xf numFmtId="0" fontId="10" fillId="0" borderId="57" xfId="0" applyFont="1" applyFill="1" applyBorder="1" applyAlignment="1">
      <alignment horizontal="left" vertical="center" wrapText="1"/>
    </xf>
    <xf numFmtId="0" fontId="3" fillId="8" borderId="51" xfId="0" applyFont="1" applyFill="1" applyBorder="1" applyAlignment="1">
      <alignment vertical="center"/>
    </xf>
    <xf numFmtId="0" fontId="8" fillId="0" borderId="9" xfId="0" applyFont="1" applyBorder="1" applyAlignment="1">
      <alignment horizontal="center" vertical="center"/>
    </xf>
    <xf numFmtId="0" fontId="8" fillId="0" borderId="28" xfId="0" applyFont="1" applyBorder="1" applyAlignment="1">
      <alignment horizontal="center" vertical="center"/>
    </xf>
    <xf numFmtId="0" fontId="8" fillId="0" borderId="40" xfId="0" applyFont="1" applyBorder="1" applyAlignment="1">
      <alignment horizontal="center" vertical="center"/>
    </xf>
    <xf numFmtId="0" fontId="8" fillId="0" borderId="82" xfId="0" applyFont="1" applyFill="1" applyBorder="1" applyAlignment="1">
      <alignment horizontal="center" vertical="center"/>
    </xf>
    <xf numFmtId="0" fontId="11" fillId="0" borderId="52" xfId="0" applyFont="1" applyBorder="1" applyAlignment="1">
      <alignment horizontal="right" vertical="center"/>
    </xf>
    <xf numFmtId="44" fontId="6" fillId="7" borderId="14" xfId="0" applyNumberFormat="1" applyFont="1" applyFill="1" applyBorder="1" applyAlignment="1">
      <alignment horizontal="justify" vertical="center" wrapText="1"/>
    </xf>
    <xf numFmtId="44" fontId="12" fillId="0" borderId="80" xfId="1" applyFont="1" applyFill="1" applyBorder="1" applyAlignment="1">
      <alignment vertical="center"/>
    </xf>
    <xf numFmtId="44" fontId="12" fillId="0" borderId="82" xfId="1" applyFont="1" applyFill="1" applyBorder="1" applyAlignment="1">
      <alignment vertical="center"/>
    </xf>
    <xf numFmtId="44" fontId="12" fillId="0" borderId="57" xfId="1" applyFont="1" applyFill="1" applyBorder="1" applyAlignment="1">
      <alignment vertical="center"/>
    </xf>
    <xf numFmtId="0" fontId="11" fillId="0" borderId="53" xfId="0" applyFont="1" applyBorder="1" applyAlignment="1">
      <alignment horizontal="right" vertical="center"/>
    </xf>
    <xf numFmtId="44" fontId="12" fillId="2" borderId="29" xfId="1" applyFont="1" applyFill="1" applyBorder="1" applyAlignment="1">
      <alignment vertical="center"/>
    </xf>
    <xf numFmtId="164" fontId="12" fillId="3" borderId="54" xfId="1" applyNumberFormat="1" applyFont="1" applyFill="1" applyBorder="1" applyAlignment="1">
      <alignment horizontal="right" vertical="center"/>
    </xf>
    <xf numFmtId="164" fontId="12" fillId="3" borderId="55" xfId="1" applyNumberFormat="1" applyFont="1" applyFill="1" applyBorder="1" applyAlignment="1">
      <alignment horizontal="right" vertical="center"/>
    </xf>
    <xf numFmtId="44" fontId="12" fillId="2" borderId="30" xfId="1" applyFont="1" applyFill="1" applyBorder="1" applyAlignment="1">
      <alignment vertical="center"/>
    </xf>
    <xf numFmtId="44" fontId="12" fillId="0" borderId="87" xfId="1" applyFont="1" applyFill="1" applyBorder="1" applyAlignment="1">
      <alignment vertical="center"/>
    </xf>
    <xf numFmtId="0" fontId="8" fillId="0" borderId="48" xfId="0" applyFont="1" applyBorder="1" applyAlignment="1">
      <alignment horizontal="right" vertical="center"/>
    </xf>
    <xf numFmtId="44" fontId="3" fillId="0" borderId="23" xfId="1" applyFont="1" applyBorder="1" applyAlignment="1">
      <alignment vertical="center"/>
    </xf>
    <xf numFmtId="44" fontId="3" fillId="0" borderId="10" xfId="1" applyFont="1" applyBorder="1" applyAlignment="1">
      <alignment vertical="center"/>
    </xf>
    <xf numFmtId="44" fontId="3" fillId="0" borderId="31" xfId="1" applyFont="1" applyBorder="1" applyAlignment="1">
      <alignment vertical="center"/>
    </xf>
    <xf numFmtId="44" fontId="3" fillId="0" borderId="4" xfId="1" applyFont="1" applyBorder="1" applyAlignment="1">
      <alignment vertical="center"/>
    </xf>
    <xf numFmtId="44" fontId="3" fillId="0" borderId="82" xfId="1" applyFont="1" applyFill="1" applyBorder="1" applyAlignment="1">
      <alignment vertical="center"/>
    </xf>
    <xf numFmtId="44" fontId="3" fillId="0" borderId="57" xfId="1" applyFont="1" applyFill="1" applyBorder="1" applyAlignment="1">
      <alignment vertical="center"/>
    </xf>
    <xf numFmtId="0" fontId="3" fillId="0" borderId="56" xfId="0" applyFont="1" applyBorder="1" applyAlignment="1">
      <alignment vertical="center"/>
    </xf>
    <xf numFmtId="0" fontId="3" fillId="0" borderId="0" xfId="0" applyFont="1" applyBorder="1" applyAlignment="1">
      <alignment vertical="center"/>
    </xf>
    <xf numFmtId="0" fontId="3" fillId="0" borderId="0" xfId="0" applyFont="1" applyFill="1" applyBorder="1" applyAlignment="1">
      <alignment vertical="center"/>
    </xf>
    <xf numFmtId="0" fontId="3" fillId="0" borderId="57" xfId="0" applyFont="1" applyFill="1" applyBorder="1" applyAlignment="1">
      <alignment vertical="center"/>
    </xf>
    <xf numFmtId="0" fontId="10" fillId="0" borderId="0" xfId="0" applyFont="1" applyBorder="1" applyAlignment="1">
      <alignment horizontal="left" vertical="center"/>
    </xf>
    <xf numFmtId="0" fontId="10" fillId="0" borderId="0" xfId="0" applyFont="1" applyFill="1" applyBorder="1" applyAlignment="1">
      <alignment horizontal="left" vertical="center"/>
    </xf>
    <xf numFmtId="0" fontId="10" fillId="0" borderId="57" xfId="0" applyFont="1" applyFill="1" applyBorder="1" applyAlignment="1">
      <alignment horizontal="left" vertical="center"/>
    </xf>
    <xf numFmtId="0" fontId="3" fillId="8" borderId="52" xfId="0" applyFont="1" applyFill="1" applyBorder="1" applyAlignment="1">
      <alignment vertical="center" wrapText="1"/>
    </xf>
    <xf numFmtId="0" fontId="15" fillId="8" borderId="52" xfId="0" applyFont="1" applyFill="1" applyBorder="1" applyAlignment="1">
      <alignment vertical="center" wrapText="1"/>
    </xf>
    <xf numFmtId="0" fontId="3" fillId="0" borderId="2" xfId="0" applyFont="1" applyBorder="1" applyAlignment="1">
      <alignment vertical="center"/>
    </xf>
    <xf numFmtId="44" fontId="3" fillId="0" borderId="14" xfId="0" applyNumberFormat="1" applyFont="1" applyBorder="1" applyAlignment="1">
      <alignment vertical="center"/>
    </xf>
    <xf numFmtId="10" fontId="3" fillId="0" borderId="14" xfId="0" applyNumberFormat="1" applyFont="1" applyBorder="1" applyAlignment="1">
      <alignment vertical="center"/>
    </xf>
    <xf numFmtId="44" fontId="3" fillId="0" borderId="68" xfId="0" applyNumberFormat="1" applyFont="1" applyBorder="1" applyAlignment="1">
      <alignment vertical="center"/>
    </xf>
    <xf numFmtId="0" fontId="11" fillId="0" borderId="73" xfId="0" applyFont="1" applyBorder="1" applyAlignment="1">
      <alignment horizontal="right" vertical="center"/>
    </xf>
    <xf numFmtId="164" fontId="12" fillId="3" borderId="74" xfId="1" applyNumberFormat="1" applyFont="1" applyFill="1" applyBorder="1" applyAlignment="1">
      <alignment horizontal="right" vertical="center"/>
    </xf>
    <xf numFmtId="164" fontId="12" fillId="3" borderId="75" xfId="1" applyNumberFormat="1" applyFont="1" applyFill="1" applyBorder="1" applyAlignment="1">
      <alignment horizontal="right" vertical="center"/>
    </xf>
    <xf numFmtId="0" fontId="15" fillId="8" borderId="76" xfId="0" applyFont="1" applyFill="1" applyBorder="1" applyAlignment="1">
      <alignment vertical="center" wrapText="1"/>
    </xf>
    <xf numFmtId="0" fontId="6" fillId="7" borderId="14" xfId="0" applyFont="1" applyFill="1" applyBorder="1" applyAlignment="1">
      <alignment horizontal="justify" vertical="center" wrapText="1"/>
    </xf>
    <xf numFmtId="0" fontId="6" fillId="7" borderId="15" xfId="0" applyFont="1" applyFill="1" applyBorder="1" applyAlignment="1">
      <alignment horizontal="justify" vertical="center" wrapText="1"/>
    </xf>
    <xf numFmtId="0" fontId="6" fillId="7" borderId="2" xfId="0" applyFont="1" applyFill="1" applyBorder="1" applyAlignment="1">
      <alignment horizontal="justify" vertical="center" wrapText="1"/>
    </xf>
    <xf numFmtId="0" fontId="11" fillId="0" borderId="73" xfId="0" applyFont="1" applyBorder="1" applyAlignment="1">
      <alignment horizontal="right" vertical="center" wrapText="1"/>
    </xf>
    <xf numFmtId="164" fontId="12" fillId="3" borderId="58" xfId="1" applyNumberFormat="1" applyFont="1" applyFill="1" applyBorder="1" applyAlignment="1">
      <alignment horizontal="right" vertical="center"/>
    </xf>
    <xf numFmtId="0" fontId="3" fillId="0" borderId="3" xfId="0" applyFont="1" applyBorder="1" applyAlignment="1">
      <alignment vertical="center"/>
    </xf>
    <xf numFmtId="44" fontId="3" fillId="0" borderId="0" xfId="0" applyNumberFormat="1" applyFont="1" applyBorder="1" applyAlignment="1">
      <alignment vertical="center"/>
    </xf>
    <xf numFmtId="0" fontId="8" fillId="0" borderId="59" xfId="0" applyFont="1" applyBorder="1" applyAlignment="1">
      <alignment horizontal="right" vertical="center"/>
    </xf>
    <xf numFmtId="44" fontId="3" fillId="0" borderId="7" xfId="0" applyNumberFormat="1" applyFont="1" applyBorder="1" applyAlignment="1">
      <alignment horizontal="left" vertical="center"/>
    </xf>
    <xf numFmtId="0" fontId="3" fillId="0" borderId="7" xfId="0" applyFont="1" applyBorder="1" applyAlignment="1">
      <alignment vertical="center"/>
    </xf>
    <xf numFmtId="44" fontId="3" fillId="0" borderId="23" xfId="0" applyNumberFormat="1" applyFont="1" applyBorder="1" applyAlignment="1">
      <alignment horizontal="left" vertical="center"/>
    </xf>
    <xf numFmtId="0" fontId="3" fillId="0" borderId="11" xfId="0" applyFont="1" applyBorder="1" applyAlignment="1">
      <alignment vertical="center"/>
    </xf>
    <xf numFmtId="10" fontId="3" fillId="0" borderId="7" xfId="0" applyNumberFormat="1" applyFont="1" applyBorder="1" applyAlignment="1">
      <alignment vertical="center"/>
    </xf>
    <xf numFmtId="0" fontId="10" fillId="0" borderId="56" xfId="0" applyFont="1" applyBorder="1" applyAlignment="1">
      <alignment horizontal="left" vertical="center"/>
    </xf>
    <xf numFmtId="0" fontId="3" fillId="0" borderId="10" xfId="0" applyFont="1" applyFill="1" applyBorder="1" applyAlignment="1">
      <alignment vertical="center"/>
    </xf>
    <xf numFmtId="0" fontId="8" fillId="0" borderId="33" xfId="0" applyFont="1" applyBorder="1" applyAlignment="1">
      <alignment horizontal="center" vertical="center"/>
    </xf>
    <xf numFmtId="0" fontId="8" fillId="0" borderId="81" xfId="0" applyFont="1" applyBorder="1" applyAlignment="1">
      <alignment horizontal="center" vertical="center"/>
    </xf>
    <xf numFmtId="44" fontId="12" fillId="0" borderId="85" xfId="1" applyFont="1" applyFill="1" applyBorder="1" applyAlignment="1">
      <alignment vertical="center"/>
    </xf>
    <xf numFmtId="44" fontId="3" fillId="0" borderId="86" xfId="0" applyNumberFormat="1" applyFont="1" applyBorder="1" applyAlignment="1">
      <alignment vertical="center"/>
    </xf>
    <xf numFmtId="164" fontId="12" fillId="3" borderId="60" xfId="1" applyNumberFormat="1" applyFont="1" applyFill="1" applyBorder="1" applyAlignment="1">
      <alignment horizontal="right" vertical="center"/>
    </xf>
    <xf numFmtId="44" fontId="3" fillId="0" borderId="50" xfId="0" applyNumberFormat="1" applyFont="1" applyBorder="1" applyAlignment="1">
      <alignment vertical="center"/>
    </xf>
    <xf numFmtId="0" fontId="3" fillId="0" borderId="43" xfId="0" applyFont="1" applyFill="1" applyBorder="1" applyAlignment="1">
      <alignment vertical="center"/>
    </xf>
    <xf numFmtId="0" fontId="3" fillId="0" borderId="62" xfId="0" applyFont="1" applyBorder="1" applyAlignment="1">
      <alignment vertical="center"/>
    </xf>
    <xf numFmtId="0" fontId="3" fillId="0" borderId="63" xfId="0" applyFont="1" applyBorder="1" applyAlignment="1">
      <alignment vertical="center"/>
    </xf>
    <xf numFmtId="0" fontId="3" fillId="0" borderId="63" xfId="0" applyFont="1" applyFill="1" applyBorder="1" applyAlignment="1">
      <alignment vertical="center"/>
    </xf>
    <xf numFmtId="0" fontId="3" fillId="0" borderId="64" xfId="0" applyFont="1" applyFill="1" applyBorder="1" applyAlignment="1">
      <alignment vertical="center"/>
    </xf>
    <xf numFmtId="0" fontId="3" fillId="0" borderId="64" xfId="0" applyFont="1" applyBorder="1" applyAlignment="1">
      <alignment vertical="center"/>
    </xf>
    <xf numFmtId="0" fontId="7" fillId="0" borderId="0" xfId="0" applyFont="1" applyAlignment="1">
      <alignment horizontal="left" vertical="center" wrapText="1"/>
    </xf>
    <xf numFmtId="0" fontId="18" fillId="8" borderId="1" xfId="0" applyFont="1" applyFill="1" applyBorder="1" applyAlignment="1">
      <alignment vertical="center" wrapText="1"/>
    </xf>
    <xf numFmtId="0" fontId="18" fillId="8" borderId="44"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19" fillId="0" borderId="0" xfId="0" applyFont="1" applyAlignment="1">
      <alignment horizontal="left" vertical="center" wrapText="1"/>
    </xf>
    <xf numFmtId="0" fontId="18" fillId="8" borderId="69" xfId="0" applyFont="1" applyFill="1" applyBorder="1" applyAlignment="1">
      <alignment vertical="center" wrapText="1"/>
    </xf>
    <xf numFmtId="0" fontId="3" fillId="0" borderId="3" xfId="0" applyFont="1" applyBorder="1" applyAlignment="1">
      <alignment horizontal="left" vertical="center"/>
    </xf>
    <xf numFmtId="0" fontId="3" fillId="0" borderId="71" xfId="0" applyFont="1" applyBorder="1" applyAlignment="1">
      <alignment horizontal="left" vertical="center"/>
    </xf>
    <xf numFmtId="0" fontId="19" fillId="0" borderId="0" xfId="0" applyFont="1" applyAlignment="1">
      <alignment vertical="center"/>
    </xf>
    <xf numFmtId="0" fontId="3" fillId="0" borderId="81" xfId="0" applyFont="1" applyBorder="1" applyAlignment="1">
      <alignment vertical="center"/>
    </xf>
    <xf numFmtId="0" fontId="10" fillId="6" borderId="11" xfId="0" applyFont="1" applyFill="1" applyBorder="1" applyAlignment="1">
      <alignment vertical="center" wrapText="1"/>
    </xf>
    <xf numFmtId="0" fontId="10" fillId="6" borderId="19"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8" fillId="0" borderId="15" xfId="0" applyFont="1" applyBorder="1" applyAlignment="1">
      <alignment horizontal="center" vertical="center" wrapText="1"/>
    </xf>
    <xf numFmtId="0" fontId="6" fillId="7" borderId="20" xfId="0" applyFont="1" applyFill="1" applyBorder="1" applyAlignment="1">
      <alignment horizontal="justify" vertical="center" wrapText="1"/>
    </xf>
    <xf numFmtId="0" fontId="6" fillId="7" borderId="5" xfId="0" applyFont="1" applyFill="1" applyBorder="1" applyAlignment="1">
      <alignment horizontal="justify" vertical="center" wrapText="1"/>
    </xf>
    <xf numFmtId="0" fontId="3" fillId="0" borderId="15" xfId="0" applyFont="1" applyBorder="1" applyAlignment="1">
      <alignment vertical="center"/>
    </xf>
    <xf numFmtId="44" fontId="6" fillId="7" borderId="19" xfId="0" applyNumberFormat="1" applyFont="1" applyFill="1" applyBorder="1" applyAlignment="1">
      <alignment horizontal="justify" vertical="center" wrapText="1"/>
    </xf>
    <xf numFmtId="44" fontId="6" fillId="7" borderId="10" xfId="0" applyNumberFormat="1" applyFont="1" applyFill="1" applyBorder="1" applyAlignment="1">
      <alignment horizontal="justify" vertical="center" wrapText="1"/>
    </xf>
    <xf numFmtId="44" fontId="6" fillId="7" borderId="23" xfId="0" applyNumberFormat="1" applyFont="1" applyFill="1" applyBorder="1" applyAlignment="1">
      <alignment horizontal="justify" vertical="center" wrapText="1"/>
    </xf>
    <xf numFmtId="44" fontId="6" fillId="7" borderId="8" xfId="0" applyNumberFormat="1" applyFont="1" applyFill="1" applyBorder="1" applyAlignment="1">
      <alignment horizontal="justify" vertical="center" wrapText="1"/>
    </xf>
    <xf numFmtId="0" fontId="6" fillId="0" borderId="40" xfId="0" applyFont="1" applyBorder="1" applyAlignment="1">
      <alignment horizontal="left" vertical="center" wrapText="1"/>
    </xf>
    <xf numFmtId="44" fontId="6" fillId="2" borderId="2" xfId="1" applyFont="1" applyFill="1" applyBorder="1" applyAlignment="1">
      <alignment vertical="center"/>
    </xf>
    <xf numFmtId="44" fontId="6" fillId="2" borderId="14" xfId="1" applyFont="1" applyFill="1" applyBorder="1" applyAlignment="1">
      <alignment vertical="center"/>
    </xf>
    <xf numFmtId="44" fontId="6" fillId="2" borderId="24" xfId="1" applyFont="1" applyFill="1" applyBorder="1" applyAlignment="1">
      <alignment vertical="center"/>
    </xf>
    <xf numFmtId="44" fontId="6" fillId="0" borderId="2" xfId="1" applyFont="1" applyFill="1" applyBorder="1" applyAlignment="1">
      <alignment vertical="center"/>
    </xf>
    <xf numFmtId="0" fontId="17" fillId="0" borderId="41" xfId="0" applyFont="1" applyBorder="1" applyAlignment="1">
      <alignment horizontal="left" vertical="center" wrapText="1"/>
    </xf>
    <xf numFmtId="0" fontId="17" fillId="8" borderId="88" xfId="0" applyFont="1" applyFill="1" applyBorder="1" applyAlignment="1">
      <alignment horizontal="left" vertical="center" wrapText="1"/>
    </xf>
    <xf numFmtId="44" fontId="6" fillId="2" borderId="32" xfId="1" applyFont="1" applyFill="1" applyBorder="1" applyAlignment="1">
      <alignment vertical="center"/>
    </xf>
    <xf numFmtId="44" fontId="6" fillId="2" borderId="22" xfId="1" applyFont="1" applyFill="1" applyBorder="1" applyAlignment="1">
      <alignment vertical="center"/>
    </xf>
    <xf numFmtId="44" fontId="6" fillId="7" borderId="6" xfId="0" applyNumberFormat="1" applyFont="1" applyFill="1" applyBorder="1" applyAlignment="1">
      <alignment horizontal="justify" vertical="center" wrapText="1"/>
    </xf>
    <xf numFmtId="44" fontId="6" fillId="7" borderId="7" xfId="0" applyNumberFormat="1" applyFont="1" applyFill="1" applyBorder="1" applyAlignment="1">
      <alignment horizontal="justify" vertical="center" wrapText="1"/>
    </xf>
    <xf numFmtId="44" fontId="6" fillId="2" borderId="17" xfId="1" applyFont="1" applyFill="1" applyBorder="1" applyAlignment="1">
      <alignment vertical="center"/>
    </xf>
    <xf numFmtId="44" fontId="6" fillId="2" borderId="21" xfId="1" applyFont="1" applyFill="1" applyBorder="1" applyAlignment="1">
      <alignment vertical="center"/>
    </xf>
    <xf numFmtId="44" fontId="6" fillId="2" borderId="38" xfId="1" applyFont="1" applyFill="1" applyBorder="1" applyAlignment="1">
      <alignment vertical="center"/>
    </xf>
    <xf numFmtId="0" fontId="17" fillId="8" borderId="41" xfId="0" applyFont="1" applyFill="1" applyBorder="1" applyAlignment="1">
      <alignment horizontal="left" vertical="center" wrapText="1"/>
    </xf>
    <xf numFmtId="0" fontId="17" fillId="0" borderId="42" xfId="0" applyFont="1" applyBorder="1" applyAlignment="1">
      <alignment horizontal="left" vertical="center" wrapText="1"/>
    </xf>
    <xf numFmtId="0" fontId="17" fillId="8" borderId="42" xfId="0" applyFont="1" applyFill="1" applyBorder="1" applyAlignment="1">
      <alignment horizontal="left" vertical="center" wrapText="1"/>
    </xf>
    <xf numFmtId="44" fontId="6" fillId="2" borderId="3" xfId="1" applyFont="1" applyFill="1" applyBorder="1" applyAlignment="1">
      <alignment vertical="center"/>
    </xf>
    <xf numFmtId="44" fontId="6" fillId="2" borderId="26" xfId="1" applyFont="1" applyFill="1" applyBorder="1" applyAlignment="1">
      <alignment vertical="center"/>
    </xf>
    <xf numFmtId="44" fontId="6" fillId="2" borderId="25" xfId="1" applyFont="1" applyFill="1" applyBorder="1" applyAlignment="1">
      <alignment vertical="center"/>
    </xf>
    <xf numFmtId="44" fontId="6" fillId="2" borderId="27" xfId="1" applyFont="1" applyFill="1" applyBorder="1" applyAlignment="1">
      <alignment vertical="center"/>
    </xf>
    <xf numFmtId="0" fontId="16" fillId="0" borderId="0" xfId="0" applyFont="1" applyFill="1" applyAlignment="1">
      <alignment vertical="center"/>
    </xf>
    <xf numFmtId="44" fontId="16" fillId="0" borderId="0" xfId="1" applyFont="1" applyFill="1" applyAlignment="1">
      <alignment vertical="center"/>
    </xf>
    <xf numFmtId="0" fontId="10" fillId="6" borderId="12"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6" fillId="7" borderId="19" xfId="0" applyFont="1" applyFill="1" applyBorder="1" applyAlignment="1">
      <alignment horizontal="justify" vertical="center" wrapText="1"/>
    </xf>
    <xf numFmtId="0" fontId="6" fillId="7" borderId="10" xfId="0" applyFont="1" applyFill="1" applyBorder="1" applyAlignment="1">
      <alignment horizontal="justify" vertical="center" wrapText="1"/>
    </xf>
    <xf numFmtId="0" fontId="6" fillId="7" borderId="23" xfId="0" applyFont="1" applyFill="1" applyBorder="1" applyAlignment="1">
      <alignment horizontal="justify" vertical="center" wrapText="1"/>
    </xf>
    <xf numFmtId="0" fontId="6" fillId="7" borderId="7" xfId="0" applyFont="1" applyFill="1" applyBorder="1" applyAlignment="1">
      <alignment horizontal="justify" vertical="center" wrapText="1"/>
    </xf>
    <xf numFmtId="44" fontId="6" fillId="2" borderId="2" xfId="1" applyNumberFormat="1" applyFont="1" applyFill="1" applyBorder="1" applyAlignment="1">
      <alignment vertical="center"/>
    </xf>
    <xf numFmtId="44" fontId="6" fillId="2" borderId="14" xfId="1" applyNumberFormat="1" applyFont="1" applyFill="1" applyBorder="1" applyAlignment="1">
      <alignment vertical="center"/>
    </xf>
    <xf numFmtId="44" fontId="6" fillId="2" borderId="15" xfId="1" applyNumberFormat="1" applyFont="1" applyFill="1" applyBorder="1" applyAlignment="1">
      <alignment vertical="center"/>
    </xf>
    <xf numFmtId="44" fontId="6" fillId="0" borderId="37" xfId="1" applyNumberFormat="1" applyFont="1" applyFill="1" applyBorder="1" applyAlignment="1">
      <alignment vertical="center"/>
    </xf>
    <xf numFmtId="44" fontId="6" fillId="2" borderId="17" xfId="1" applyNumberFormat="1" applyFont="1" applyFill="1" applyBorder="1" applyAlignment="1">
      <alignment vertical="center"/>
    </xf>
    <xf numFmtId="44" fontId="6" fillId="2" borderId="3" xfId="1" applyNumberFormat="1" applyFont="1" applyFill="1" applyBorder="1" applyAlignment="1">
      <alignment vertical="center"/>
    </xf>
    <xf numFmtId="44" fontId="6" fillId="2" borderId="26" xfId="1" applyNumberFormat="1" applyFont="1" applyFill="1" applyBorder="1" applyAlignment="1">
      <alignment vertical="center"/>
    </xf>
    <xf numFmtId="44" fontId="6" fillId="2" borderId="25" xfId="1" applyNumberFormat="1" applyFont="1" applyFill="1" applyBorder="1" applyAlignment="1">
      <alignment vertical="center"/>
    </xf>
    <xf numFmtId="44" fontId="6" fillId="2" borderId="36" xfId="1" applyNumberFormat="1" applyFont="1" applyFill="1" applyBorder="1" applyAlignment="1">
      <alignment vertical="center"/>
    </xf>
    <xf numFmtId="44" fontId="6" fillId="0" borderId="39" xfId="1" applyNumberFormat="1" applyFont="1" applyFill="1" applyBorder="1" applyAlignment="1">
      <alignment vertical="center"/>
    </xf>
    <xf numFmtId="0" fontId="8" fillId="0" borderId="4" xfId="0" applyFont="1" applyBorder="1" applyAlignment="1">
      <alignment horizontal="right" vertical="center"/>
    </xf>
    <xf numFmtId="44" fontId="3" fillId="0" borderId="4" xfId="1" applyNumberFormat="1" applyFont="1" applyBorder="1" applyAlignment="1">
      <alignment vertical="center"/>
    </xf>
    <xf numFmtId="44" fontId="3" fillId="0" borderId="31" xfId="1" applyNumberFormat="1" applyFont="1" applyBorder="1" applyAlignment="1">
      <alignment vertical="center"/>
    </xf>
    <xf numFmtId="44" fontId="3" fillId="0" borderId="19" xfId="1" applyNumberFormat="1" applyFont="1" applyBorder="1" applyAlignment="1">
      <alignment vertical="center"/>
    </xf>
    <xf numFmtId="0" fontId="7" fillId="0" borderId="3" xfId="0" applyFont="1" applyBorder="1" applyAlignment="1">
      <alignment horizontal="right" vertical="center" wrapText="1"/>
    </xf>
    <xf numFmtId="0" fontId="11" fillId="0" borderId="73" xfId="0" applyFont="1" applyFill="1" applyBorder="1" applyAlignment="1">
      <alignment horizontal="right" vertical="center"/>
    </xf>
    <xf numFmtId="0" fontId="11" fillId="0" borderId="56" xfId="0" applyFont="1" applyFill="1" applyBorder="1" applyAlignment="1">
      <alignment horizontal="right" vertical="center"/>
    </xf>
    <xf numFmtId="0" fontId="11" fillId="0" borderId="53" xfId="0" applyFont="1" applyFill="1" applyBorder="1" applyAlignment="1">
      <alignment horizontal="right" vertical="center"/>
    </xf>
    <xf numFmtId="0" fontId="6" fillId="0" borderId="0" xfId="0" applyFont="1" applyBorder="1" applyAlignment="1">
      <alignment vertical="center" wrapText="1"/>
    </xf>
    <xf numFmtId="0" fontId="7" fillId="0" borderId="90" xfId="0" applyFont="1" applyBorder="1" applyAlignment="1">
      <alignment horizontal="left" vertical="center" wrapText="1"/>
    </xf>
    <xf numFmtId="0" fontId="3" fillId="0" borderId="0" xfId="0" applyFont="1" applyAlignment="1">
      <alignment vertical="center"/>
    </xf>
    <xf numFmtId="0" fontId="3" fillId="0" borderId="0" xfId="0" applyFont="1"/>
    <xf numFmtId="0" fontId="18" fillId="8" borderId="1" xfId="0" applyFont="1" applyFill="1" applyBorder="1" applyAlignment="1">
      <alignment wrapText="1"/>
    </xf>
    <xf numFmtId="0" fontId="18" fillId="8" borderId="44" xfId="0" applyFont="1" applyFill="1" applyBorder="1" applyAlignment="1">
      <alignment horizontal="center" wrapText="1"/>
    </xf>
    <xf numFmtId="0" fontId="11" fillId="0" borderId="2" xfId="0" applyFont="1" applyBorder="1" applyAlignment="1">
      <alignment horizontal="left"/>
    </xf>
    <xf numFmtId="0" fontId="11" fillId="0" borderId="3" xfId="0" applyFont="1" applyBorder="1" applyAlignment="1">
      <alignment horizontal="left"/>
    </xf>
    <xf numFmtId="0" fontId="11" fillId="0" borderId="0" xfId="0" applyFont="1" applyAlignment="1">
      <alignment horizontal="left"/>
    </xf>
    <xf numFmtId="10" fontId="3" fillId="2" borderId="24" xfId="0" applyNumberFormat="1" applyFont="1" applyFill="1" applyBorder="1"/>
    <xf numFmtId="10" fontId="3" fillId="2" borderId="27" xfId="0" applyNumberFormat="1" applyFont="1" applyFill="1" applyBorder="1"/>
    <xf numFmtId="10" fontId="3" fillId="2" borderId="27" xfId="0" applyNumberFormat="1" applyFont="1" applyFill="1" applyBorder="1" applyAlignment="1">
      <alignment vertical="center"/>
    </xf>
    <xf numFmtId="44" fontId="3" fillId="0" borderId="8" xfId="0" applyNumberFormat="1" applyFont="1" applyBorder="1" applyAlignment="1">
      <alignment horizontal="left" vertical="center"/>
    </xf>
    <xf numFmtId="165" fontId="3" fillId="2" borderId="14" xfId="0" applyNumberFormat="1" applyFont="1" applyFill="1" applyBorder="1" applyAlignment="1">
      <alignment horizontal="center" vertical="center"/>
    </xf>
    <xf numFmtId="44" fontId="10" fillId="0" borderId="0" xfId="0" applyNumberFormat="1" applyFont="1" applyBorder="1" applyAlignment="1">
      <alignment horizontal="left" vertical="center"/>
    </xf>
    <xf numFmtId="0" fontId="8" fillId="0" borderId="32" xfId="0" applyFont="1" applyBorder="1" applyAlignment="1">
      <alignment vertical="center" wrapText="1"/>
    </xf>
    <xf numFmtId="0" fontId="3" fillId="0" borderId="0" xfId="0" applyFont="1" applyAlignment="1">
      <alignment vertical="center"/>
    </xf>
    <xf numFmtId="0" fontId="11" fillId="0" borderId="53" xfId="0" applyFont="1" applyBorder="1" applyAlignment="1">
      <alignment horizontal="right" vertical="center" wrapText="1"/>
    </xf>
    <xf numFmtId="165" fontId="3" fillId="0" borderId="0" xfId="0" applyNumberFormat="1" applyFont="1" applyBorder="1" applyAlignment="1">
      <alignment vertical="center"/>
    </xf>
    <xf numFmtId="165" fontId="3" fillId="0" borderId="0" xfId="0" applyNumberFormat="1" applyFont="1" applyAlignment="1">
      <alignment vertical="center"/>
    </xf>
    <xf numFmtId="1" fontId="3" fillId="0" borderId="14" xfId="0" applyNumberFormat="1" applyFont="1" applyBorder="1" applyAlignment="1">
      <alignment vertical="center"/>
    </xf>
    <xf numFmtId="166" fontId="3" fillId="0" borderId="14" xfId="2" applyNumberFormat="1" applyFont="1" applyBorder="1" applyAlignment="1">
      <alignment vertical="center"/>
    </xf>
    <xf numFmtId="1" fontId="3" fillId="0" borderId="2" xfId="0" applyNumberFormat="1" applyFont="1" applyBorder="1" applyAlignment="1">
      <alignment vertical="center"/>
    </xf>
    <xf numFmtId="1" fontId="6" fillId="7" borderId="2" xfId="0" applyNumberFormat="1" applyFont="1" applyFill="1" applyBorder="1" applyAlignment="1">
      <alignment horizontal="justify" vertical="center" wrapText="1"/>
    </xf>
    <xf numFmtId="1" fontId="20" fillId="0" borderId="14" xfId="0" applyNumberFormat="1" applyFont="1" applyBorder="1" applyAlignment="1">
      <alignment vertical="center"/>
    </xf>
    <xf numFmtId="1" fontId="21" fillId="0" borderId="14" xfId="0" applyNumberFormat="1" applyFont="1" applyBorder="1" applyAlignment="1">
      <alignment vertical="center"/>
    </xf>
    <xf numFmtId="166" fontId="3" fillId="0" borderId="2" xfId="2" applyNumberFormat="1" applyFont="1" applyBorder="1" applyAlignment="1">
      <alignment vertical="center"/>
    </xf>
    <xf numFmtId="166" fontId="6" fillId="7" borderId="2" xfId="2" applyNumberFormat="1" applyFont="1" applyFill="1" applyBorder="1" applyAlignment="1">
      <alignment horizontal="justify" vertical="center" wrapText="1"/>
    </xf>
    <xf numFmtId="0" fontId="3" fillId="0" borderId="0" xfId="0" applyFont="1" applyAlignment="1">
      <alignment vertical="center"/>
    </xf>
    <xf numFmtId="0" fontId="3" fillId="0" borderId="0" xfId="0" applyFont="1" applyAlignment="1">
      <alignment vertical="center"/>
    </xf>
    <xf numFmtId="165" fontId="21" fillId="2" borderId="14" xfId="0" applyNumberFormat="1" applyFont="1" applyFill="1" applyBorder="1" applyAlignment="1">
      <alignment horizontal="center" vertical="center"/>
    </xf>
    <xf numFmtId="0" fontId="11" fillId="0" borderId="82" xfId="0" applyFont="1" applyBorder="1" applyAlignment="1">
      <alignment horizontal="center" vertical="center"/>
    </xf>
    <xf numFmtId="0" fontId="11" fillId="0" borderId="57" xfId="0" applyFont="1" applyBorder="1" applyAlignment="1">
      <alignment horizontal="center" vertical="center"/>
    </xf>
    <xf numFmtId="0" fontId="3" fillId="0" borderId="0" xfId="0" applyFont="1" applyAlignment="1">
      <alignment vertical="center"/>
    </xf>
    <xf numFmtId="0" fontId="3" fillId="0" borderId="0" xfId="0" applyFont="1" applyAlignment="1">
      <alignment vertical="center"/>
    </xf>
    <xf numFmtId="0" fontId="24" fillId="0" borderId="41" xfId="0" applyFont="1" applyBorder="1" applyAlignment="1">
      <alignment horizontal="left" vertical="center" wrapText="1"/>
    </xf>
    <xf numFmtId="0" fontId="24" fillId="8" borderId="88" xfId="0" applyFont="1" applyFill="1" applyBorder="1" applyAlignment="1">
      <alignment horizontal="left" vertical="center" wrapText="1"/>
    </xf>
    <xf numFmtId="44" fontId="25" fillId="2" borderId="32" xfId="1" applyFont="1" applyFill="1" applyBorder="1" applyAlignment="1">
      <alignment vertical="center"/>
    </xf>
    <xf numFmtId="44" fontId="25" fillId="2" borderId="22" xfId="1" applyFont="1" applyFill="1" applyBorder="1" applyAlignment="1">
      <alignment vertical="center"/>
    </xf>
    <xf numFmtId="44" fontId="25" fillId="2" borderId="14" xfId="1" applyFont="1" applyFill="1" applyBorder="1" applyAlignment="1">
      <alignment vertical="center"/>
    </xf>
    <xf numFmtId="44" fontId="25" fillId="2" borderId="24" xfId="1" applyFont="1" applyFill="1" applyBorder="1" applyAlignment="1">
      <alignment vertical="center"/>
    </xf>
    <xf numFmtId="0" fontId="26" fillId="0" borderId="15" xfId="0" applyFont="1" applyBorder="1" applyAlignment="1">
      <alignment vertical="center"/>
    </xf>
    <xf numFmtId="44" fontId="25" fillId="0" borderId="2" xfId="1" applyFont="1" applyBorder="1" applyAlignment="1">
      <alignment vertical="center"/>
    </xf>
    <xf numFmtId="44" fontId="25" fillId="2" borderId="21" xfId="1" applyFont="1" applyFill="1" applyBorder="1" applyAlignment="1">
      <alignment vertical="center"/>
    </xf>
    <xf numFmtId="44" fontId="25" fillId="2" borderId="38" xfId="1" applyFont="1" applyFill="1" applyBorder="1" applyAlignment="1">
      <alignment vertical="center"/>
    </xf>
    <xf numFmtId="0" fontId="24" fillId="8" borderId="88" xfId="0" quotePrefix="1" applyFont="1" applyFill="1" applyBorder="1" applyAlignment="1">
      <alignment horizontal="left" vertical="center" wrapText="1"/>
    </xf>
    <xf numFmtId="0" fontId="17" fillId="8" borderId="88" xfId="0" quotePrefix="1" applyFont="1" applyFill="1" applyBorder="1" applyAlignment="1">
      <alignment horizontal="left" vertical="center" wrapText="1"/>
    </xf>
    <xf numFmtId="0" fontId="3" fillId="0" borderId="0" xfId="0" applyFont="1" applyAlignment="1">
      <alignment vertical="center"/>
    </xf>
    <xf numFmtId="0" fontId="3" fillId="0" borderId="0" xfId="0" applyFont="1" applyAlignment="1">
      <alignment vertical="center"/>
    </xf>
    <xf numFmtId="0" fontId="3" fillId="0" borderId="0" xfId="0" applyFont="1" applyAlignment="1">
      <alignment vertical="center"/>
    </xf>
    <xf numFmtId="164" fontId="21" fillId="3" borderId="54" xfId="1" applyNumberFormat="1" applyFont="1" applyFill="1" applyBorder="1" applyAlignment="1">
      <alignment horizontal="right" vertical="center"/>
    </xf>
    <xf numFmtId="0" fontId="11" fillId="0" borderId="92" xfId="0" applyFont="1" applyBorder="1" applyAlignment="1">
      <alignment horizontal="left" vertical="center"/>
    </xf>
    <xf numFmtId="0" fontId="11" fillId="0" borderId="34" xfId="0" applyFont="1" applyBorder="1" applyAlignment="1">
      <alignment horizontal="left" vertical="center"/>
    </xf>
    <xf numFmtId="0" fontId="11" fillId="0" borderId="89" xfId="0" applyFont="1" applyBorder="1" applyAlignment="1">
      <alignment horizontal="left" vertical="center"/>
    </xf>
    <xf numFmtId="0" fontId="6" fillId="0" borderId="41" xfId="0" applyFont="1" applyBorder="1" applyAlignment="1">
      <alignment horizontal="left" vertical="center" wrapText="1"/>
    </xf>
    <xf numFmtId="0" fontId="10" fillId="4" borderId="12"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10" fillId="4" borderId="11" xfId="0" applyFont="1" applyFill="1" applyBorder="1" applyAlignment="1">
      <alignment horizontal="left" vertical="center" wrapText="1"/>
    </xf>
    <xf numFmtId="0" fontId="3" fillId="0" borderId="14" xfId="0" applyFont="1" applyBorder="1" applyAlignment="1">
      <alignment vertical="center"/>
    </xf>
    <xf numFmtId="0" fontId="3" fillId="0" borderId="0" xfId="0" applyFont="1" applyAlignment="1">
      <alignment vertical="center"/>
    </xf>
    <xf numFmtId="0" fontId="0" fillId="0" borderId="0" xfId="0" applyAlignment="1">
      <alignment vertical="center"/>
    </xf>
    <xf numFmtId="0" fontId="6" fillId="0" borderId="42" xfId="0" applyFont="1" applyFill="1" applyBorder="1" applyAlignment="1">
      <alignment horizontal="left" vertical="center" wrapText="1"/>
    </xf>
    <xf numFmtId="0" fontId="6" fillId="0" borderId="71" xfId="0" applyFont="1" applyFill="1" applyBorder="1" applyAlignment="1">
      <alignment horizontal="left" vertical="center" wrapText="1"/>
    </xf>
    <xf numFmtId="0" fontId="6" fillId="0" borderId="72" xfId="0" applyFont="1" applyFill="1" applyBorder="1" applyAlignment="1">
      <alignment horizontal="left" vertical="center" wrapText="1"/>
    </xf>
    <xf numFmtId="0" fontId="6" fillId="0" borderId="41" xfId="0" applyNumberFormat="1" applyFont="1" applyBorder="1" applyAlignment="1">
      <alignment horizontal="left" vertical="center" wrapText="1"/>
    </xf>
    <xf numFmtId="0" fontId="6" fillId="0" borderId="16" xfId="0" applyNumberFormat="1" applyFont="1" applyBorder="1" applyAlignment="1">
      <alignment horizontal="left" vertical="center" wrapText="1"/>
    </xf>
    <xf numFmtId="0" fontId="6" fillId="0" borderId="68" xfId="0" applyNumberFormat="1" applyFont="1" applyBorder="1" applyAlignment="1">
      <alignment horizontal="left" vertical="center" wrapText="1"/>
    </xf>
    <xf numFmtId="0" fontId="6" fillId="0" borderId="41"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6" fillId="0" borderId="68"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Border="1" applyAlignment="1">
      <alignment horizontal="left" vertical="center" wrapText="1"/>
    </xf>
    <xf numFmtId="0" fontId="5" fillId="0" borderId="40" xfId="0" applyFont="1" applyBorder="1" applyAlignment="1">
      <alignment horizontal="left" vertical="center" wrapText="1"/>
    </xf>
    <xf numFmtId="0" fontId="5" fillId="0" borderId="69" xfId="0" applyFont="1" applyBorder="1" applyAlignment="1">
      <alignment horizontal="left" vertical="center" wrapText="1"/>
    </xf>
    <xf numFmtId="0" fontId="5" fillId="0" borderId="70" xfId="0" applyFont="1" applyBorder="1" applyAlignment="1">
      <alignment horizontal="left" vertical="center" wrapText="1"/>
    </xf>
    <xf numFmtId="0" fontId="6" fillId="0" borderId="41" xfId="0" applyFont="1" applyBorder="1" applyAlignment="1">
      <alignment horizontal="left" vertical="center" wrapText="1"/>
    </xf>
    <xf numFmtId="0" fontId="6" fillId="0" borderId="16" xfId="0" applyFont="1" applyBorder="1" applyAlignment="1">
      <alignment horizontal="left" vertical="center" wrapText="1"/>
    </xf>
    <xf numFmtId="0" fontId="6" fillId="0" borderId="68" xfId="0" applyFont="1" applyBorder="1" applyAlignment="1">
      <alignment horizontal="left" vertical="center" wrapText="1"/>
    </xf>
    <xf numFmtId="0" fontId="6" fillId="0" borderId="41" xfId="0" applyNumberFormat="1" applyFont="1" applyFill="1" applyBorder="1" applyAlignment="1">
      <alignment horizontal="left" vertical="center" wrapText="1"/>
    </xf>
    <xf numFmtId="0" fontId="6" fillId="0" borderId="16" xfId="0" applyNumberFormat="1" applyFont="1" applyFill="1" applyBorder="1" applyAlignment="1">
      <alignment horizontal="left" vertical="center" wrapText="1"/>
    </xf>
    <xf numFmtId="0" fontId="6" fillId="0" borderId="68" xfId="0" applyNumberFormat="1" applyFont="1" applyFill="1" applyBorder="1" applyAlignment="1">
      <alignment horizontal="left" vertical="center" wrapText="1"/>
    </xf>
    <xf numFmtId="164" fontId="12" fillId="3" borderId="91" xfId="1" applyNumberFormat="1" applyFont="1" applyFill="1" applyBorder="1" applyAlignment="1">
      <alignment horizontal="left" vertical="center"/>
    </xf>
    <xf numFmtId="164" fontId="12" fillId="3" borderId="71" xfId="1" applyNumberFormat="1" applyFont="1" applyFill="1" applyBorder="1" applyAlignment="1">
      <alignment horizontal="left" vertical="center"/>
    </xf>
    <xf numFmtId="164" fontId="12" fillId="3" borderId="72" xfId="1" applyNumberFormat="1" applyFont="1" applyFill="1" applyBorder="1" applyAlignment="1">
      <alignment horizontal="left" vertical="center"/>
    </xf>
    <xf numFmtId="164" fontId="12" fillId="3" borderId="61" xfId="1" applyNumberFormat="1" applyFont="1" applyFill="1" applyBorder="1" applyAlignment="1">
      <alignment horizontal="left" vertical="center"/>
    </xf>
    <xf numFmtId="164" fontId="12" fillId="3" borderId="26" xfId="1" applyNumberFormat="1" applyFont="1" applyFill="1" applyBorder="1" applyAlignment="1">
      <alignment horizontal="left" vertical="center"/>
    </xf>
    <xf numFmtId="164" fontId="12" fillId="3" borderId="36" xfId="1" applyNumberFormat="1" applyFont="1" applyFill="1" applyBorder="1" applyAlignment="1">
      <alignment horizontal="left" vertical="center"/>
    </xf>
    <xf numFmtId="0" fontId="11" fillId="0" borderId="73" xfId="0" applyFont="1" applyBorder="1" applyAlignment="1">
      <alignment horizontal="left" vertical="center"/>
    </xf>
    <xf numFmtId="0" fontId="11" fillId="0" borderId="16" xfId="0" applyFont="1" applyBorder="1" applyAlignment="1">
      <alignment horizontal="left" vertical="center"/>
    </xf>
    <xf numFmtId="0" fontId="11" fillId="0" borderId="68" xfId="0" applyFont="1" applyBorder="1" applyAlignment="1">
      <alignment horizontal="left" vertical="center"/>
    </xf>
    <xf numFmtId="0" fontId="23" fillId="0" borderId="73" xfId="0" applyFont="1" applyBorder="1" applyAlignment="1">
      <alignment horizontal="left" vertical="center"/>
    </xf>
    <xf numFmtId="0" fontId="23" fillId="0" borderId="16" xfId="0" applyFont="1" applyBorder="1" applyAlignment="1">
      <alignment horizontal="left" vertical="center"/>
    </xf>
    <xf numFmtId="0" fontId="23" fillId="0" borderId="68" xfId="0" applyFont="1" applyBorder="1" applyAlignment="1">
      <alignment horizontal="left" vertical="center"/>
    </xf>
    <xf numFmtId="0" fontId="22" fillId="0" borderId="73" xfId="0" applyFont="1" applyBorder="1" applyAlignment="1">
      <alignment horizontal="left" vertical="center"/>
    </xf>
    <xf numFmtId="0" fontId="22" fillId="0" borderId="16" xfId="0" applyFont="1" applyBorder="1" applyAlignment="1">
      <alignment horizontal="left" vertical="center"/>
    </xf>
    <xf numFmtId="0" fontId="22" fillId="0" borderId="68" xfId="0" applyFont="1" applyBorder="1" applyAlignment="1">
      <alignment horizontal="left" vertical="center"/>
    </xf>
    <xf numFmtId="0" fontId="11" fillId="0" borderId="73" xfId="0" applyFont="1" applyBorder="1" applyAlignment="1">
      <alignment horizontal="left" vertical="center" wrapText="1"/>
    </xf>
    <xf numFmtId="0" fontId="11" fillId="0" borderId="16" xfId="0" applyFont="1" applyBorder="1" applyAlignment="1">
      <alignment horizontal="left" vertical="center" wrapText="1"/>
    </xf>
    <xf numFmtId="0" fontId="11" fillId="0" borderId="68" xfId="0" applyFont="1" applyBorder="1" applyAlignment="1">
      <alignment horizontal="left" vertical="center" wrapText="1"/>
    </xf>
    <xf numFmtId="0" fontId="11" fillId="0" borderId="53" xfId="0" applyFont="1" applyFill="1" applyBorder="1" applyAlignment="1">
      <alignment horizontal="left" vertical="top" wrapText="1"/>
    </xf>
    <xf numFmtId="0" fontId="11" fillId="0" borderId="14" xfId="0" applyFont="1" applyFill="1" applyBorder="1" applyAlignment="1">
      <alignment horizontal="left" vertical="top" wrapText="1"/>
    </xf>
    <xf numFmtId="0" fontId="11" fillId="0" borderId="15" xfId="0" applyFont="1" applyFill="1" applyBorder="1" applyAlignment="1">
      <alignment horizontal="left" vertical="top" wrapText="1"/>
    </xf>
    <xf numFmtId="0" fontId="22" fillId="0" borderId="73" xfId="0" applyFont="1" applyBorder="1" applyAlignment="1">
      <alignment horizontal="left" vertical="center" wrapText="1"/>
    </xf>
    <xf numFmtId="0" fontId="22" fillId="0" borderId="53" xfId="0" applyFont="1" applyFill="1" applyBorder="1" applyAlignment="1">
      <alignment horizontal="left" vertical="top"/>
    </xf>
    <xf numFmtId="0" fontId="22" fillId="0" borderId="14" xfId="0" applyFont="1" applyFill="1" applyBorder="1" applyAlignment="1">
      <alignment horizontal="left" vertical="top"/>
    </xf>
    <xf numFmtId="0" fontId="22" fillId="0" borderId="15" xfId="0" applyFont="1" applyFill="1" applyBorder="1" applyAlignment="1">
      <alignment horizontal="left" vertical="top"/>
    </xf>
    <xf numFmtId="0" fontId="22" fillId="0" borderId="53" xfId="0" applyFont="1" applyBorder="1" applyAlignment="1">
      <alignment horizontal="left" vertical="top"/>
    </xf>
    <xf numFmtId="0" fontId="22" fillId="0" borderId="14" xfId="0" applyFont="1" applyBorder="1" applyAlignment="1">
      <alignment horizontal="left" vertical="top"/>
    </xf>
    <xf numFmtId="0" fontId="22" fillId="0" borderId="15" xfId="0" applyFont="1" applyBorder="1" applyAlignment="1">
      <alignment horizontal="left" vertical="top"/>
    </xf>
    <xf numFmtId="0" fontId="11" fillId="0" borderId="73" xfId="0" applyFont="1" applyBorder="1" applyAlignment="1">
      <alignment horizontal="left" vertical="top"/>
    </xf>
    <xf numFmtId="0" fontId="11" fillId="0" borderId="16" xfId="0" applyFont="1" applyBorder="1" applyAlignment="1">
      <alignment horizontal="left" vertical="top"/>
    </xf>
    <xf numFmtId="0" fontId="11" fillId="0" borderId="68" xfId="0" applyFont="1" applyBorder="1" applyAlignment="1">
      <alignment horizontal="left" vertical="top"/>
    </xf>
    <xf numFmtId="0" fontId="11" fillId="0" borderId="73" xfId="0" applyFont="1" applyBorder="1" applyAlignment="1">
      <alignment horizontal="left" vertical="top" wrapText="1"/>
    </xf>
    <xf numFmtId="0" fontId="11" fillId="0" borderId="16" xfId="0" applyFont="1" applyBorder="1" applyAlignment="1">
      <alignment horizontal="left" vertical="top" wrapText="1"/>
    </xf>
    <xf numFmtId="0" fontId="11" fillId="0" borderId="68" xfId="0" applyFont="1" applyBorder="1" applyAlignment="1">
      <alignment horizontal="left" vertical="top" wrapText="1"/>
    </xf>
    <xf numFmtId="0" fontId="8" fillId="4" borderId="40" xfId="0" applyFont="1" applyFill="1" applyBorder="1" applyAlignment="1">
      <alignment horizontal="left" vertical="center" wrapText="1"/>
    </xf>
    <xf numFmtId="0" fontId="8" fillId="4" borderId="69" xfId="0" applyFont="1" applyFill="1" applyBorder="1" applyAlignment="1">
      <alignment horizontal="left" vertical="center" wrapText="1"/>
    </xf>
    <xf numFmtId="0" fontId="8" fillId="4" borderId="70" xfId="0" applyFont="1" applyFill="1" applyBorder="1" applyAlignment="1">
      <alignment horizontal="left" vertical="center" wrapText="1"/>
    </xf>
    <xf numFmtId="0" fontId="3" fillId="0" borderId="41" xfId="0" applyFont="1" applyBorder="1" applyAlignment="1">
      <alignment horizontal="left" vertical="center" wrapText="1"/>
    </xf>
    <xf numFmtId="0" fontId="3" fillId="0" borderId="16" xfId="0" applyFont="1" applyBorder="1" applyAlignment="1">
      <alignment horizontal="left" vertical="center" wrapText="1"/>
    </xf>
    <xf numFmtId="0" fontId="3" fillId="0" borderId="68" xfId="0" applyFont="1" applyBorder="1" applyAlignment="1">
      <alignment horizontal="left" vertical="center" wrapText="1"/>
    </xf>
    <xf numFmtId="0" fontId="0" fillId="0" borderId="9" xfId="0" applyBorder="1" applyAlignment="1">
      <alignment vertical="center"/>
    </xf>
    <xf numFmtId="0" fontId="0" fillId="0" borderId="44" xfId="0" applyBorder="1" applyAlignment="1">
      <alignment vertical="center"/>
    </xf>
    <xf numFmtId="0" fontId="2" fillId="0" borderId="2"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4" xfId="0" applyBorder="1" applyAlignment="1">
      <alignment vertical="center"/>
    </xf>
    <xf numFmtId="0" fontId="0" fillId="0" borderId="24" xfId="0" applyBorder="1" applyAlignment="1">
      <alignment vertical="center"/>
    </xf>
    <xf numFmtId="0" fontId="7" fillId="5" borderId="26" xfId="0" applyFont="1" applyFill="1" applyBorder="1" applyAlignment="1">
      <alignment horizontal="center" vertical="center" wrapText="1"/>
    </xf>
    <xf numFmtId="0" fontId="0" fillId="0" borderId="26" xfId="0" applyBorder="1" applyAlignment="1">
      <alignment horizontal="center" vertical="center"/>
    </xf>
    <xf numFmtId="0" fontId="0" fillId="0" borderId="27" xfId="0" applyBorder="1" applyAlignment="1">
      <alignment horizontal="center" vertical="center"/>
    </xf>
    <xf numFmtId="0" fontId="10" fillId="4" borderId="11" xfId="0" applyFont="1" applyFill="1" applyBorder="1" applyAlignment="1">
      <alignment horizontal="left" vertical="center" wrapText="1"/>
    </xf>
    <xf numFmtId="0" fontId="10" fillId="4" borderId="12"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11" fillId="0" borderId="52" xfId="0" applyFont="1" applyBorder="1" applyAlignment="1">
      <alignment horizontal="left" vertical="top" wrapText="1"/>
    </xf>
    <xf numFmtId="0" fontId="11" fillId="0" borderId="18" xfId="0" applyFont="1" applyBorder="1" applyAlignment="1">
      <alignment horizontal="left" vertical="top" wrapText="1"/>
    </xf>
    <xf numFmtId="0" fontId="11" fillId="0" borderId="33" xfId="0" applyFont="1" applyBorder="1" applyAlignment="1">
      <alignment horizontal="left" vertical="top" wrapText="1"/>
    </xf>
    <xf numFmtId="0" fontId="10" fillId="4" borderId="49" xfId="0" applyFont="1" applyFill="1" applyBorder="1" applyAlignment="1">
      <alignment horizontal="left" vertical="center" wrapText="1"/>
    </xf>
    <xf numFmtId="0" fontId="8" fillId="0" borderId="77" xfId="0" applyFont="1" applyBorder="1" applyAlignment="1">
      <alignment horizontal="center" vertical="center"/>
    </xf>
    <xf numFmtId="0" fontId="8" fillId="0" borderId="83" xfId="0" applyFont="1" applyBorder="1" applyAlignment="1">
      <alignment horizontal="center" vertical="center"/>
    </xf>
    <xf numFmtId="0" fontId="8" fillId="0" borderId="0" xfId="0" applyFont="1" applyBorder="1" applyAlignment="1">
      <alignment horizontal="center" vertical="center"/>
    </xf>
    <xf numFmtId="0" fontId="8" fillId="0" borderId="78" xfId="0" applyFont="1" applyBorder="1" applyAlignment="1">
      <alignment horizontal="center" vertical="center"/>
    </xf>
    <xf numFmtId="0" fontId="8" fillId="0" borderId="43" xfId="0" applyFont="1" applyBorder="1" applyAlignment="1">
      <alignment horizontal="center" vertical="center"/>
    </xf>
    <xf numFmtId="0" fontId="8" fillId="0" borderId="79" xfId="0" applyFont="1" applyBorder="1" applyAlignment="1">
      <alignment horizontal="center" vertical="center"/>
    </xf>
    <xf numFmtId="0" fontId="3" fillId="0" borderId="42" xfId="0" applyFont="1" applyBorder="1" applyAlignment="1">
      <alignment horizontal="left" vertical="center" wrapText="1"/>
    </xf>
    <xf numFmtId="0" fontId="3" fillId="0" borderId="71" xfId="0" applyFont="1" applyBorder="1" applyAlignment="1">
      <alignment horizontal="left" vertical="center" wrapText="1"/>
    </xf>
    <xf numFmtId="0" fontId="3" fillId="0" borderId="72" xfId="0" applyFont="1" applyBorder="1" applyAlignment="1">
      <alignment horizontal="left" vertical="center" wrapText="1"/>
    </xf>
    <xf numFmtId="0" fontId="5" fillId="9" borderId="1" xfId="0" applyFont="1" applyFill="1" applyBorder="1" applyAlignment="1">
      <alignment horizontal="center" vertical="center" wrapText="1"/>
    </xf>
    <xf numFmtId="0" fontId="5" fillId="9" borderId="9" xfId="0" applyFont="1" applyFill="1" applyBorder="1" applyAlignment="1">
      <alignment horizontal="center" vertical="center" wrapText="1"/>
    </xf>
    <xf numFmtId="0" fontId="5" fillId="9" borderId="44" xfId="0" applyFont="1" applyFill="1" applyBorder="1" applyAlignment="1">
      <alignment horizontal="center" vertical="center" wrapText="1"/>
    </xf>
    <xf numFmtId="0" fontId="3" fillId="0" borderId="14" xfId="0" applyFont="1" applyBorder="1" applyAlignment="1">
      <alignment horizontal="left" vertical="top" wrapText="1"/>
    </xf>
    <xf numFmtId="0" fontId="3" fillId="0" borderId="24" xfId="0" applyFont="1" applyBorder="1" applyAlignment="1">
      <alignment horizontal="left" vertical="top" wrapText="1"/>
    </xf>
    <xf numFmtId="0" fontId="3" fillId="0" borderId="26" xfId="0" applyFont="1" applyBorder="1" applyAlignment="1">
      <alignment horizontal="left" vertical="top" wrapText="1"/>
    </xf>
    <xf numFmtId="0" fontId="3" fillId="0" borderId="27" xfId="0" applyFont="1" applyBorder="1" applyAlignment="1">
      <alignment horizontal="left" vertical="top" wrapText="1"/>
    </xf>
    <xf numFmtId="0" fontId="3" fillId="0" borderId="35" xfId="0" applyFont="1" applyBorder="1" applyAlignment="1">
      <alignment horizontal="left" vertical="top" wrapText="1"/>
    </xf>
    <xf numFmtId="0" fontId="3" fillId="0" borderId="34" xfId="0" applyFont="1" applyBorder="1" applyAlignment="1">
      <alignment horizontal="left" vertical="top" wrapText="1"/>
    </xf>
    <xf numFmtId="0" fontId="3" fillId="0" borderId="89" xfId="0" applyFont="1" applyBorder="1" applyAlignment="1">
      <alignment horizontal="left" vertical="top" wrapText="1"/>
    </xf>
    <xf numFmtId="0" fontId="9" fillId="10" borderId="45" xfId="0" applyFont="1" applyFill="1" applyBorder="1" applyAlignment="1">
      <alignment horizontal="center" vertical="center"/>
    </xf>
    <xf numFmtId="0" fontId="9" fillId="10" borderId="46" xfId="0" applyFont="1" applyFill="1" applyBorder="1" applyAlignment="1">
      <alignment horizontal="center" vertical="center"/>
    </xf>
    <xf numFmtId="0" fontId="9" fillId="10" borderId="47" xfId="0" applyFont="1" applyFill="1" applyBorder="1" applyAlignment="1">
      <alignment horizontal="center" vertical="center"/>
    </xf>
    <xf numFmtId="0" fontId="10" fillId="4" borderId="50" xfId="0" applyFont="1" applyFill="1" applyBorder="1" applyAlignment="1">
      <alignment horizontal="left" vertical="center" wrapText="1"/>
    </xf>
    <xf numFmtId="0" fontId="22" fillId="0" borderId="41" xfId="0" applyFont="1" applyBorder="1" applyAlignment="1">
      <alignment horizontal="left" vertical="center"/>
    </xf>
    <xf numFmtId="0" fontId="11" fillId="0" borderId="41" xfId="0" applyFont="1" applyFill="1" applyBorder="1" applyAlignment="1">
      <alignment horizontal="left" vertical="top"/>
    </xf>
    <xf numFmtId="0" fontId="11" fillId="0" borderId="16" xfId="0" applyFont="1" applyFill="1" applyBorder="1" applyAlignment="1">
      <alignment horizontal="left" vertical="top"/>
    </xf>
    <xf numFmtId="0" fontId="11" fillId="0" borderId="68" xfId="0" applyFont="1" applyFill="1" applyBorder="1" applyAlignment="1">
      <alignment horizontal="left" vertical="top"/>
    </xf>
    <xf numFmtId="0" fontId="11" fillId="0" borderId="66" xfId="0" applyFont="1" applyBorder="1" applyAlignment="1">
      <alignment horizontal="left" vertical="top" wrapText="1"/>
    </xf>
    <xf numFmtId="0" fontId="11" fillId="0" borderId="67" xfId="0" applyFont="1" applyBorder="1" applyAlignment="1">
      <alignment horizontal="left" vertical="top" wrapText="1"/>
    </xf>
    <xf numFmtId="0" fontId="11" fillId="0" borderId="2" xfId="0" applyFont="1" applyFill="1" applyBorder="1" applyAlignment="1">
      <alignment horizontal="left" vertical="top" wrapText="1"/>
    </xf>
    <xf numFmtId="0" fontId="11" fillId="0" borderId="24" xfId="0" applyFont="1" applyFill="1" applyBorder="1" applyAlignment="1">
      <alignment horizontal="left" vertical="top" wrapText="1"/>
    </xf>
    <xf numFmtId="0" fontId="22" fillId="0" borderId="2" xfId="0" applyFont="1" applyFill="1" applyBorder="1" applyAlignment="1">
      <alignment horizontal="left" vertical="top" wrapText="1"/>
    </xf>
    <xf numFmtId="0" fontId="22" fillId="0" borderId="14" xfId="0" applyFont="1" applyFill="1" applyBorder="1" applyAlignment="1">
      <alignment horizontal="left" vertical="top" wrapText="1"/>
    </xf>
    <xf numFmtId="0" fontId="22" fillId="0" borderId="24" xfId="0" applyFont="1" applyFill="1" applyBorder="1" applyAlignment="1">
      <alignment horizontal="left" vertical="top" wrapText="1"/>
    </xf>
    <xf numFmtId="0" fontId="11" fillId="0" borderId="41" xfId="0" applyFont="1" applyBorder="1" applyAlignment="1">
      <alignment horizontal="left" vertical="center"/>
    </xf>
    <xf numFmtId="0" fontId="11" fillId="0" borderId="41" xfId="0" applyFont="1" applyBorder="1" applyAlignment="1">
      <alignment horizontal="left" vertical="top"/>
    </xf>
    <xf numFmtId="0" fontId="23" fillId="0" borderId="41" xfId="0" applyFont="1" applyBorder="1" applyAlignment="1">
      <alignment horizontal="left" vertical="center"/>
    </xf>
    <xf numFmtId="0" fontId="3" fillId="0" borderId="9" xfId="0" applyFont="1" applyBorder="1" applyAlignment="1">
      <alignment vertical="center"/>
    </xf>
    <xf numFmtId="0" fontId="3" fillId="0" borderId="44" xfId="0" applyFont="1" applyBorder="1" applyAlignment="1">
      <alignment vertical="center"/>
    </xf>
    <xf numFmtId="0" fontId="3" fillId="0" borderId="15" xfId="0" applyFont="1" applyBorder="1" applyAlignment="1">
      <alignment horizontal="left" vertical="center" wrapText="1"/>
    </xf>
    <xf numFmtId="0" fontId="3" fillId="0" borderId="17" xfId="0" applyFont="1" applyBorder="1" applyAlignment="1">
      <alignment horizontal="left" vertical="center" wrapText="1"/>
    </xf>
    <xf numFmtId="0" fontId="8" fillId="4" borderId="35" xfId="0" applyFont="1" applyFill="1" applyBorder="1" applyAlignment="1">
      <alignment horizontal="left" wrapText="1"/>
    </xf>
    <xf numFmtId="0" fontId="8" fillId="4" borderId="34" xfId="0" applyFont="1" applyFill="1" applyBorder="1" applyAlignment="1">
      <alignment horizontal="left" wrapText="1"/>
    </xf>
    <xf numFmtId="0" fontId="8" fillId="4" borderId="21" xfId="0" applyFont="1" applyFill="1" applyBorder="1" applyAlignment="1">
      <alignment horizontal="left" wrapText="1"/>
    </xf>
    <xf numFmtId="0" fontId="3" fillId="0" borderId="26" xfId="0" applyFont="1" applyBorder="1" applyAlignment="1">
      <alignment vertical="center"/>
    </xf>
    <xf numFmtId="0" fontId="3" fillId="0" borderId="27" xfId="0" applyFont="1" applyBorder="1" applyAlignment="1">
      <alignment vertical="center"/>
    </xf>
    <xf numFmtId="0" fontId="3" fillId="0" borderId="14" xfId="0" applyFont="1" applyBorder="1" applyAlignment="1">
      <alignment vertical="center"/>
    </xf>
    <xf numFmtId="0" fontId="3" fillId="0" borderId="24" xfId="0" applyFont="1" applyBorder="1" applyAlignment="1">
      <alignment vertical="center"/>
    </xf>
    <xf numFmtId="0" fontId="10" fillId="4" borderId="11" xfId="0" applyFont="1" applyFill="1" applyBorder="1" applyAlignment="1">
      <alignment horizontal="left" wrapText="1"/>
    </xf>
    <xf numFmtId="0" fontId="10" fillId="4" borderId="13" xfId="0" applyFont="1" applyFill="1" applyBorder="1" applyAlignment="1">
      <alignment horizontal="left" wrapText="1"/>
    </xf>
    <xf numFmtId="0" fontId="10" fillId="4" borderId="78" xfId="0" applyFont="1" applyFill="1" applyBorder="1" applyAlignment="1">
      <alignment horizontal="left" wrapText="1"/>
    </xf>
    <xf numFmtId="0" fontId="10" fillId="4" borderId="43" xfId="0" applyFont="1" applyFill="1" applyBorder="1" applyAlignment="1">
      <alignment horizontal="left" wrapText="1"/>
    </xf>
    <xf numFmtId="0" fontId="10" fillId="4" borderId="79" xfId="0" applyFont="1" applyFill="1" applyBorder="1" applyAlignment="1">
      <alignment horizontal="left" wrapText="1"/>
    </xf>
    <xf numFmtId="0" fontId="11" fillId="0" borderId="1" xfId="0" applyFont="1" applyBorder="1" applyAlignment="1">
      <alignment horizontal="left" vertical="center"/>
    </xf>
    <xf numFmtId="0" fontId="11" fillId="0" borderId="9" xfId="0" applyFont="1" applyBorder="1" applyAlignment="1">
      <alignment horizontal="left" vertical="center"/>
    </xf>
    <xf numFmtId="0" fontId="11" fillId="0" borderId="44" xfId="0" applyFont="1" applyBorder="1" applyAlignment="1">
      <alignment horizontal="left" vertical="center"/>
    </xf>
    <xf numFmtId="0" fontId="22" fillId="0" borderId="2" xfId="0" applyFont="1" applyBorder="1" applyAlignment="1">
      <alignment horizontal="left" vertical="top" wrapText="1"/>
    </xf>
    <xf numFmtId="0" fontId="22" fillId="0" borderId="14" xfId="0" applyFont="1" applyBorder="1" applyAlignment="1">
      <alignment horizontal="left" vertical="top" wrapText="1"/>
    </xf>
    <xf numFmtId="0" fontId="22" fillId="0" borderId="24" xfId="0" applyFont="1" applyBorder="1" applyAlignment="1">
      <alignment horizontal="left" vertical="top" wrapText="1"/>
    </xf>
    <xf numFmtId="0" fontId="11" fillId="0" borderId="41" xfId="0" applyFont="1" applyBorder="1" applyAlignment="1">
      <alignment horizontal="left" vertical="top" wrapText="1"/>
    </xf>
    <xf numFmtId="0" fontId="16" fillId="6" borderId="11" xfId="0" applyFont="1" applyFill="1" applyBorder="1" applyAlignment="1">
      <alignment horizontal="left" vertical="center" wrapText="1"/>
    </xf>
    <xf numFmtId="0" fontId="16" fillId="6" borderId="13" xfId="0" applyFont="1" applyFill="1" applyBorder="1" applyAlignment="1">
      <alignment horizontal="left" vertical="center" wrapText="1"/>
    </xf>
    <xf numFmtId="164" fontId="12" fillId="3" borderId="3" xfId="1" applyNumberFormat="1" applyFont="1" applyFill="1" applyBorder="1" applyAlignment="1">
      <alignment horizontal="left" vertical="center"/>
    </xf>
    <xf numFmtId="164" fontId="12" fillId="3" borderId="25" xfId="1" applyNumberFormat="1" applyFont="1" applyFill="1" applyBorder="1" applyAlignment="1">
      <alignment horizontal="left" vertical="center"/>
    </xf>
    <xf numFmtId="164" fontId="12" fillId="3" borderId="27" xfId="1" applyNumberFormat="1" applyFont="1" applyFill="1" applyBorder="1" applyAlignment="1">
      <alignment horizontal="left" vertical="center"/>
    </xf>
    <xf numFmtId="0" fontId="11" fillId="0" borderId="66" xfId="0" applyFont="1" applyBorder="1" applyAlignment="1">
      <alignment horizontal="left" vertical="top"/>
    </xf>
    <xf numFmtId="0" fontId="11" fillId="0" borderId="65" xfId="0" applyFont="1" applyBorder="1" applyAlignment="1">
      <alignment horizontal="left" vertical="top"/>
    </xf>
    <xf numFmtId="0" fontId="11" fillId="0" borderId="18" xfId="0" applyFont="1" applyBorder="1" applyAlignment="1">
      <alignment horizontal="left" vertical="top"/>
    </xf>
    <xf numFmtId="0" fontId="11" fillId="0" borderId="67" xfId="0" applyFont="1" applyBorder="1" applyAlignment="1">
      <alignment horizontal="left" vertical="top"/>
    </xf>
    <xf numFmtId="0" fontId="11" fillId="0" borderId="2" xfId="0" applyFont="1" applyBorder="1" applyAlignment="1">
      <alignment horizontal="left" vertical="top"/>
    </xf>
    <xf numFmtId="0" fontId="11" fillId="0" borderId="17" xfId="0" applyFont="1" applyBorder="1" applyAlignment="1">
      <alignment horizontal="left" vertical="top"/>
    </xf>
    <xf numFmtId="0" fontId="11" fillId="0" borderId="14" xfId="0" applyFont="1" applyBorder="1" applyAlignment="1">
      <alignment horizontal="left" vertical="top"/>
    </xf>
    <xf numFmtId="0" fontId="11" fillId="0" borderId="24" xfId="0" applyFont="1" applyBorder="1" applyAlignment="1">
      <alignment horizontal="left" vertical="top"/>
    </xf>
    <xf numFmtId="0" fontId="0" fillId="0" borderId="9" xfId="0" applyBorder="1" applyAlignment="1">
      <alignment horizontal="center" vertical="center" wrapText="1"/>
    </xf>
    <xf numFmtId="0" fontId="0" fillId="0" borderId="44" xfId="0" applyBorder="1" applyAlignment="1">
      <alignment horizontal="center" vertical="center" wrapText="1"/>
    </xf>
    <xf numFmtId="0" fontId="10" fillId="0" borderId="4" xfId="0" applyFont="1" applyBorder="1" applyAlignment="1">
      <alignment horizontal="center" vertical="center"/>
    </xf>
    <xf numFmtId="0" fontId="10" fillId="0" borderId="10" xfId="0" applyFont="1" applyBorder="1" applyAlignment="1">
      <alignment horizontal="center" vertical="center"/>
    </xf>
    <xf numFmtId="0" fontId="16" fillId="4" borderId="1" xfId="0" applyFont="1" applyFill="1" applyBorder="1" applyAlignment="1">
      <alignment horizontal="left" vertical="center"/>
    </xf>
    <xf numFmtId="0" fontId="16" fillId="4" borderId="9" xfId="0" applyFont="1" applyFill="1" applyBorder="1" applyAlignment="1">
      <alignment horizontal="left" vertical="center"/>
    </xf>
    <xf numFmtId="0" fontId="16" fillId="4" borderId="44" xfId="0" applyFont="1" applyFill="1" applyBorder="1" applyAlignment="1">
      <alignment horizontal="left" vertical="center"/>
    </xf>
    <xf numFmtId="0" fontId="6" fillId="0" borderId="42" xfId="0" applyFont="1" applyBorder="1" applyAlignment="1">
      <alignment horizontal="left" vertical="center" wrapText="1"/>
    </xf>
    <xf numFmtId="0" fontId="6" fillId="0" borderId="71" xfId="0" applyFont="1" applyBorder="1" applyAlignment="1">
      <alignment horizontal="left" vertical="center" wrapText="1"/>
    </xf>
    <xf numFmtId="0" fontId="6" fillId="0" borderId="72" xfId="0" applyFont="1" applyBorder="1" applyAlignment="1">
      <alignment horizontal="left" vertical="center" wrapText="1"/>
    </xf>
    <xf numFmtId="0" fontId="17" fillId="0" borderId="11" xfId="0" applyFont="1" applyBorder="1" applyAlignment="1">
      <alignment horizontal="center" vertical="center" wrapText="1"/>
    </xf>
    <xf numFmtId="0" fontId="17" fillId="0" borderId="13" xfId="0" applyFont="1" applyBorder="1" applyAlignment="1">
      <alignment horizontal="center" vertical="center" wrapText="1"/>
    </xf>
    <xf numFmtId="0" fontId="10" fillId="0" borderId="5" xfId="0" applyFont="1" applyBorder="1" applyAlignment="1">
      <alignment horizontal="center" vertical="center"/>
    </xf>
    <xf numFmtId="0" fontId="0" fillId="0" borderId="26" xfId="0" applyBorder="1" applyAlignment="1">
      <alignment vertical="center"/>
    </xf>
    <xf numFmtId="0" fontId="0" fillId="0" borderId="27" xfId="0" applyBorder="1" applyAlignment="1">
      <alignment vertical="center"/>
    </xf>
    <xf numFmtId="0" fontId="0" fillId="0" borderId="14" xfId="0" applyBorder="1" applyAlignment="1">
      <alignment horizontal="center" vertical="center" wrapText="1"/>
    </xf>
    <xf numFmtId="0" fontId="0" fillId="0" borderId="24" xfId="0" applyBorder="1" applyAlignment="1">
      <alignment horizontal="center" vertical="center" wrapText="1"/>
    </xf>
    <xf numFmtId="0" fontId="11" fillId="0" borderId="2" xfId="0" applyFont="1" applyBorder="1" applyAlignment="1">
      <alignment horizontal="center" vertical="center"/>
    </xf>
    <xf numFmtId="0" fontId="11" fillId="0" borderId="14" xfId="0" applyFont="1" applyBorder="1" applyAlignment="1">
      <alignment horizontal="center" vertical="center"/>
    </xf>
    <xf numFmtId="0" fontId="11" fillId="0" borderId="24" xfId="0" applyFont="1" applyBorder="1" applyAlignment="1">
      <alignment horizontal="center" vertical="center"/>
    </xf>
    <xf numFmtId="0" fontId="22" fillId="0" borderId="66" xfId="0" applyFont="1" applyBorder="1" applyAlignment="1">
      <alignment horizontal="left" vertical="center"/>
    </xf>
    <xf numFmtId="0" fontId="22" fillId="0" borderId="18" xfId="0" applyFont="1" applyBorder="1" applyAlignment="1">
      <alignment horizontal="left" vertical="center"/>
    </xf>
    <xf numFmtId="0" fontId="22" fillId="0" borderId="67" xfId="0" applyFont="1" applyBorder="1" applyAlignment="1">
      <alignment horizontal="left" vertical="center"/>
    </xf>
    <xf numFmtId="0" fontId="16" fillId="4" borderId="40" xfId="0" applyFont="1" applyFill="1" applyBorder="1" applyAlignment="1">
      <alignment horizontal="left" vertical="center"/>
    </xf>
    <xf numFmtId="0" fontId="16" fillId="4" borderId="69" xfId="0" applyFont="1" applyFill="1" applyBorder="1" applyAlignment="1">
      <alignment horizontal="left" vertical="center"/>
    </xf>
    <xf numFmtId="0" fontId="16" fillId="4" borderId="70" xfId="0" applyFont="1" applyFill="1" applyBorder="1" applyAlignment="1">
      <alignment horizontal="left" vertical="center"/>
    </xf>
    <xf numFmtId="0" fontId="3" fillId="0" borderId="0" xfId="0" applyFont="1" applyAlignment="1">
      <alignment vertical="center"/>
    </xf>
    <xf numFmtId="0" fontId="0" fillId="0" borderId="0" xfId="0" applyAlignment="1">
      <alignment vertical="center"/>
    </xf>
    <xf numFmtId="0" fontId="5" fillId="0" borderId="11" xfId="0" applyFont="1" applyBorder="1" applyAlignment="1">
      <alignment vertical="center"/>
    </xf>
    <xf numFmtId="0" fontId="0" fillId="0" borderId="12" xfId="0" applyBorder="1" applyAlignment="1">
      <alignment vertical="center"/>
    </xf>
    <xf numFmtId="0" fontId="0" fillId="0" borderId="13" xfId="0" applyBorder="1" applyAlignment="1">
      <alignment vertical="center"/>
    </xf>
  </cellXfs>
  <cellStyles count="3">
    <cellStyle name="Comma" xfId="2" builtinId="3"/>
    <cellStyle name="Currency" xfId="1" builtinId="4"/>
    <cellStyle name="Normal" xfId="0" builtinId="0"/>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3"/>
  <sheetViews>
    <sheetView zoomScale="70" zoomScaleNormal="70" workbookViewId="0">
      <selection activeCell="B1" sqref="B1:K1"/>
    </sheetView>
  </sheetViews>
  <sheetFormatPr defaultColWidth="8.85546875" defaultRowHeight="14.1"/>
  <cols>
    <col min="1" max="1" width="3.85546875" style="2" customWidth="1"/>
    <col min="2" max="10" width="8.85546875" style="2"/>
    <col min="11" max="11" width="66.5703125" style="2" customWidth="1"/>
    <col min="12" max="16384" width="8.85546875" style="2"/>
  </cols>
  <sheetData>
    <row r="1" spans="2:11" ht="23.1">
      <c r="B1" s="239" t="s">
        <v>0</v>
      </c>
      <c r="C1" s="240"/>
      <c r="D1" s="240"/>
      <c r="E1" s="240"/>
      <c r="F1" s="240"/>
      <c r="G1" s="240"/>
      <c r="H1" s="240"/>
      <c r="I1" s="240"/>
      <c r="J1" s="240"/>
      <c r="K1" s="241"/>
    </row>
    <row r="2" spans="2:11" ht="23.45" thickBot="1">
      <c r="B2" s="242" t="s">
        <v>1</v>
      </c>
      <c r="C2" s="243"/>
      <c r="D2" s="243"/>
      <c r="E2" s="243"/>
      <c r="F2" s="243"/>
      <c r="G2" s="243"/>
      <c r="H2" s="243"/>
      <c r="I2" s="243"/>
      <c r="J2" s="243"/>
      <c r="K2" s="244"/>
    </row>
    <row r="3" spans="2:11" ht="23.45" thickBot="1">
      <c r="B3" s="245"/>
      <c r="C3" s="245"/>
      <c r="D3" s="245"/>
      <c r="E3" s="245"/>
      <c r="F3" s="245"/>
      <c r="G3" s="245"/>
      <c r="H3" s="245"/>
      <c r="I3" s="245"/>
      <c r="J3" s="245"/>
      <c r="K3" s="245"/>
    </row>
    <row r="4" spans="2:11" ht="20.25" customHeight="1">
      <c r="B4" s="246" t="s">
        <v>2</v>
      </c>
      <c r="C4" s="247"/>
      <c r="D4" s="247"/>
      <c r="E4" s="247"/>
      <c r="F4" s="247"/>
      <c r="G4" s="247"/>
      <c r="H4" s="247"/>
      <c r="I4" s="247"/>
      <c r="J4" s="247"/>
      <c r="K4" s="248"/>
    </row>
    <row r="5" spans="2:11" ht="45" customHeight="1">
      <c r="B5" s="249" t="s">
        <v>3</v>
      </c>
      <c r="C5" s="250"/>
      <c r="D5" s="250"/>
      <c r="E5" s="250"/>
      <c r="F5" s="250"/>
      <c r="G5" s="250"/>
      <c r="H5" s="250"/>
      <c r="I5" s="250"/>
      <c r="J5" s="250"/>
      <c r="K5" s="251"/>
    </row>
    <row r="6" spans="2:11" ht="100.35" customHeight="1">
      <c r="B6" s="252" t="s">
        <v>4</v>
      </c>
      <c r="C6" s="253"/>
      <c r="D6" s="253"/>
      <c r="E6" s="253"/>
      <c r="F6" s="253"/>
      <c r="G6" s="253"/>
      <c r="H6" s="253"/>
      <c r="I6" s="253"/>
      <c r="J6" s="253"/>
      <c r="K6" s="254"/>
    </row>
    <row r="7" spans="2:11" ht="23.45" customHeight="1">
      <c r="B7" s="233" t="s">
        <v>5</v>
      </c>
      <c r="C7" s="234"/>
      <c r="D7" s="234"/>
      <c r="E7" s="234"/>
      <c r="F7" s="234"/>
      <c r="G7" s="234"/>
      <c r="H7" s="234"/>
      <c r="I7" s="234"/>
      <c r="J7" s="234"/>
      <c r="K7" s="235"/>
    </row>
    <row r="8" spans="2:11" ht="24" customHeight="1">
      <c r="B8" s="236" t="s">
        <v>6</v>
      </c>
      <c r="C8" s="237"/>
      <c r="D8" s="237"/>
      <c r="E8" s="237"/>
      <c r="F8" s="237"/>
      <c r="G8" s="237"/>
      <c r="H8" s="237"/>
      <c r="I8" s="237"/>
      <c r="J8" s="237"/>
      <c r="K8" s="238"/>
    </row>
    <row r="9" spans="2:11" ht="24" customHeight="1">
      <c r="B9" s="236" t="s">
        <v>7</v>
      </c>
      <c r="C9" s="237"/>
      <c r="D9" s="237"/>
      <c r="E9" s="237"/>
      <c r="F9" s="237"/>
      <c r="G9" s="237"/>
      <c r="H9" s="237"/>
      <c r="I9" s="237"/>
      <c r="J9" s="237"/>
      <c r="K9" s="238"/>
    </row>
    <row r="10" spans="2:11" ht="35.450000000000003" customHeight="1">
      <c r="B10" s="249" t="s">
        <v>8</v>
      </c>
      <c r="C10" s="250"/>
      <c r="D10" s="250"/>
      <c r="E10" s="250"/>
      <c r="F10" s="250"/>
      <c r="G10" s="250"/>
      <c r="H10" s="250"/>
      <c r="I10" s="250"/>
      <c r="J10" s="250"/>
      <c r="K10" s="251"/>
    </row>
    <row r="11" spans="2:11" ht="24" customHeight="1">
      <c r="B11" s="236" t="s">
        <v>9</v>
      </c>
      <c r="C11" s="237"/>
      <c r="D11" s="237"/>
      <c r="E11" s="237"/>
      <c r="F11" s="237"/>
      <c r="G11" s="237"/>
      <c r="H11" s="237"/>
      <c r="I11" s="237"/>
      <c r="J11" s="237"/>
      <c r="K11" s="238"/>
    </row>
    <row r="12" spans="2:11" ht="22.35" customHeight="1">
      <c r="B12" s="236" t="s">
        <v>10</v>
      </c>
      <c r="C12" s="237"/>
      <c r="D12" s="237"/>
      <c r="E12" s="237"/>
      <c r="F12" s="237"/>
      <c r="G12" s="237"/>
      <c r="H12" s="237"/>
      <c r="I12" s="237"/>
      <c r="J12" s="237"/>
      <c r="K12" s="238"/>
    </row>
    <row r="13" spans="2:11" ht="34.700000000000003" customHeight="1" thickBot="1">
      <c r="B13" s="230" t="s">
        <v>11</v>
      </c>
      <c r="C13" s="231"/>
      <c r="D13" s="231"/>
      <c r="E13" s="231"/>
      <c r="F13" s="231"/>
      <c r="G13" s="231"/>
      <c r="H13" s="231"/>
      <c r="I13" s="231"/>
      <c r="J13" s="231"/>
      <c r="K13" s="232"/>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062D7-1840-43AA-8B20-CADEDA309514}">
  <dimension ref="B1:AS105"/>
  <sheetViews>
    <sheetView tabSelected="1" topLeftCell="AC18" zoomScale="70" zoomScaleNormal="70" workbookViewId="0">
      <selection activeCell="AC21" sqref="AC21"/>
    </sheetView>
  </sheetViews>
  <sheetFormatPr defaultColWidth="8.85546875" defaultRowHeight="14.1"/>
  <cols>
    <col min="1" max="1" width="4" style="2" customWidth="1"/>
    <col min="2" max="2" width="40.85546875" style="2" customWidth="1"/>
    <col min="3" max="3" width="15.5703125" style="2" customWidth="1"/>
    <col min="4" max="4" width="17" style="2" bestFit="1" customWidth="1"/>
    <col min="5" max="7" width="15.5703125" style="2" customWidth="1"/>
    <col min="8" max="8" width="17" style="2" bestFit="1" customWidth="1"/>
    <col min="9" max="9" width="15.5703125" style="2" customWidth="1"/>
    <col min="10" max="10" width="17" style="2" bestFit="1" customWidth="1"/>
    <col min="11" max="12" width="15.5703125" style="2" customWidth="1"/>
    <col min="13" max="13" width="17" style="2" customWidth="1"/>
    <col min="14" max="14" width="15.5703125" style="17" customWidth="1"/>
    <col min="15" max="15" width="19" style="17" customWidth="1"/>
    <col min="16" max="16" width="8.85546875" style="2"/>
    <col min="17" max="17" width="41.5703125" style="2" customWidth="1"/>
    <col min="18" max="18" width="15.5703125" style="2" customWidth="1"/>
    <col min="19" max="19" width="16.28515625" style="2" bestFit="1" customWidth="1"/>
    <col min="20" max="20" width="15.5703125" style="2" customWidth="1"/>
    <col min="21" max="21" width="14.5703125" style="2" bestFit="1" customWidth="1"/>
    <col min="22" max="22" width="15.5703125" style="2" customWidth="1"/>
    <col min="23" max="23" width="16.28515625" style="2" bestFit="1" customWidth="1"/>
    <col min="24" max="24" width="15.5703125" style="2" customWidth="1"/>
    <col min="25" max="25" width="16.28515625" style="2" bestFit="1" customWidth="1"/>
    <col min="26" max="27" width="15.5703125" style="2" customWidth="1"/>
    <col min="28" max="28" width="18.7109375" style="2" customWidth="1"/>
    <col min="29" max="29" width="15.5703125" style="17" customWidth="1"/>
    <col min="30" max="30" width="14.7109375" style="17" bestFit="1" customWidth="1"/>
    <col min="31" max="31" width="8.85546875" style="2"/>
    <col min="32" max="32" width="41.5703125" style="2" customWidth="1"/>
    <col min="33" max="42" width="15.5703125" style="2" customWidth="1"/>
    <col min="43" max="43" width="20.140625" style="2" customWidth="1"/>
    <col min="44" max="44" width="9.140625" style="2" bestFit="1" customWidth="1"/>
    <col min="45" max="45" width="14.7109375" style="2" bestFit="1" customWidth="1"/>
    <col min="46" max="16384" width="8.85546875" style="2"/>
  </cols>
  <sheetData>
    <row r="1" spans="2:15" ht="23.1" customHeight="1">
      <c r="B1" s="239" t="s">
        <v>12</v>
      </c>
      <c r="C1" s="240"/>
      <c r="D1" s="240"/>
      <c r="E1" s="240"/>
      <c r="F1" s="240"/>
      <c r="G1" s="240"/>
      <c r="H1" s="240"/>
      <c r="I1" s="240"/>
      <c r="J1" s="240"/>
      <c r="K1" s="295"/>
      <c r="L1" s="295"/>
      <c r="M1" s="296"/>
    </row>
    <row r="2" spans="2:15" ht="23.1" customHeight="1">
      <c r="B2" s="297" t="s">
        <v>1</v>
      </c>
      <c r="C2" s="298"/>
      <c r="D2" s="298"/>
      <c r="E2" s="298"/>
      <c r="F2" s="298"/>
      <c r="G2" s="298"/>
      <c r="H2" s="298"/>
      <c r="I2" s="298"/>
      <c r="J2" s="298"/>
      <c r="K2" s="298"/>
      <c r="L2" s="299"/>
      <c r="M2" s="300"/>
    </row>
    <row r="3" spans="2:15" ht="20.45" thickBot="1">
      <c r="B3" s="165" t="s">
        <v>13</v>
      </c>
      <c r="C3" s="301" t="s">
        <v>14</v>
      </c>
      <c r="D3" s="301"/>
      <c r="E3" s="301"/>
      <c r="F3" s="301"/>
      <c r="G3" s="301"/>
      <c r="H3" s="302"/>
      <c r="I3" s="302"/>
      <c r="J3" s="302"/>
      <c r="K3" s="302"/>
      <c r="L3" s="302"/>
      <c r="M3" s="303"/>
    </row>
    <row r="5" spans="2:15" ht="14.45" thickBot="1">
      <c r="B5" s="228"/>
      <c r="C5" s="228"/>
      <c r="D5" s="228"/>
      <c r="E5" s="228"/>
      <c r="F5" s="228"/>
      <c r="G5" s="228"/>
      <c r="H5" s="228"/>
      <c r="I5" s="228"/>
      <c r="J5" s="228"/>
      <c r="K5" s="228"/>
      <c r="L5" s="228"/>
      <c r="M5" s="228"/>
    </row>
    <row r="6" spans="2:15" ht="30.75" customHeight="1">
      <c r="B6" s="289" t="s">
        <v>15</v>
      </c>
      <c r="C6" s="290"/>
      <c r="D6" s="290"/>
      <c r="E6" s="290"/>
      <c r="F6" s="290"/>
      <c r="G6" s="290"/>
      <c r="H6" s="290"/>
      <c r="I6" s="290"/>
      <c r="J6" s="290"/>
      <c r="K6" s="290"/>
      <c r="L6" s="290"/>
      <c r="M6" s="291"/>
      <c r="N6" s="18"/>
      <c r="O6" s="18"/>
    </row>
    <row r="7" spans="2:15" ht="51.6" customHeight="1">
      <c r="B7" s="292" t="s">
        <v>16</v>
      </c>
      <c r="C7" s="293"/>
      <c r="D7" s="293"/>
      <c r="E7" s="293"/>
      <c r="F7" s="293"/>
      <c r="G7" s="293"/>
      <c r="H7" s="293"/>
      <c r="I7" s="293"/>
      <c r="J7" s="293"/>
      <c r="K7" s="293"/>
      <c r="L7" s="293"/>
      <c r="M7" s="294"/>
      <c r="N7" s="4"/>
      <c r="O7" s="4"/>
    </row>
    <row r="8" spans="2:15" ht="47.45" customHeight="1">
      <c r="B8" s="292" t="s">
        <v>17</v>
      </c>
      <c r="C8" s="293"/>
      <c r="D8" s="293"/>
      <c r="E8" s="293"/>
      <c r="F8" s="293"/>
      <c r="G8" s="293"/>
      <c r="H8" s="293"/>
      <c r="I8" s="293"/>
      <c r="J8" s="293"/>
      <c r="K8" s="293"/>
      <c r="L8" s="293"/>
      <c r="M8" s="294"/>
      <c r="N8" s="4"/>
      <c r="O8" s="4"/>
    </row>
    <row r="9" spans="2:15" ht="50.45" customHeight="1">
      <c r="B9" s="292" t="s">
        <v>18</v>
      </c>
      <c r="C9" s="293"/>
      <c r="D9" s="293"/>
      <c r="E9" s="293"/>
      <c r="F9" s="293"/>
      <c r="G9" s="293"/>
      <c r="H9" s="293"/>
      <c r="I9" s="293"/>
      <c r="J9" s="293"/>
      <c r="K9" s="293"/>
      <c r="L9" s="293"/>
      <c r="M9" s="294"/>
      <c r="N9" s="4"/>
      <c r="O9" s="4"/>
    </row>
    <row r="10" spans="2:15" ht="39" customHeight="1">
      <c r="B10" s="292" t="s">
        <v>19</v>
      </c>
      <c r="C10" s="293"/>
      <c r="D10" s="293"/>
      <c r="E10" s="293"/>
      <c r="F10" s="293"/>
      <c r="G10" s="293"/>
      <c r="H10" s="293"/>
      <c r="I10" s="293"/>
      <c r="J10" s="293"/>
      <c r="K10" s="293"/>
      <c r="L10" s="293"/>
      <c r="M10" s="294"/>
      <c r="N10" s="4"/>
      <c r="O10" s="4"/>
    </row>
    <row r="11" spans="2:15" ht="33" customHeight="1" thickBot="1">
      <c r="B11" s="317" t="s">
        <v>20</v>
      </c>
      <c r="C11" s="318"/>
      <c r="D11" s="318"/>
      <c r="E11" s="318"/>
      <c r="F11" s="318"/>
      <c r="G11" s="318"/>
      <c r="H11" s="318"/>
      <c r="I11" s="318"/>
      <c r="J11" s="318"/>
      <c r="K11" s="318"/>
      <c r="L11" s="318"/>
      <c r="M11" s="319"/>
      <c r="N11" s="4"/>
      <c r="O11" s="4"/>
    </row>
    <row r="12" spans="2:15" ht="19.350000000000001" customHeight="1" thickBot="1">
      <c r="B12" s="19"/>
      <c r="C12" s="19"/>
      <c r="D12" s="19"/>
      <c r="E12" s="19"/>
      <c r="F12" s="19"/>
      <c r="G12" s="19"/>
      <c r="H12" s="19"/>
      <c r="I12" s="19"/>
      <c r="J12" s="19"/>
      <c r="K12" s="19"/>
      <c r="L12" s="19"/>
      <c r="M12" s="19"/>
      <c r="N12" s="20"/>
      <c r="O12" s="20"/>
    </row>
    <row r="13" spans="2:15" ht="37.5" customHeight="1">
      <c r="B13" s="320" t="s">
        <v>21</v>
      </c>
      <c r="C13" s="321"/>
      <c r="D13" s="321"/>
      <c r="E13" s="321"/>
      <c r="F13" s="321"/>
      <c r="G13" s="321"/>
      <c r="H13" s="321"/>
      <c r="I13" s="321"/>
      <c r="J13" s="321"/>
      <c r="K13" s="321"/>
      <c r="L13" s="321"/>
      <c r="M13" s="322"/>
      <c r="N13" s="5"/>
      <c r="O13" s="5"/>
    </row>
    <row r="14" spans="2:15" ht="374.1" customHeight="1">
      <c r="B14" s="184" t="s">
        <v>22</v>
      </c>
      <c r="C14" s="327" t="s">
        <v>23</v>
      </c>
      <c r="D14" s="328"/>
      <c r="E14" s="328"/>
      <c r="F14" s="328"/>
      <c r="G14" s="328"/>
      <c r="H14" s="328"/>
      <c r="I14" s="328"/>
      <c r="J14" s="328"/>
      <c r="K14" s="328"/>
      <c r="L14" s="328"/>
      <c r="M14" s="329"/>
      <c r="N14" s="4"/>
      <c r="O14" s="4"/>
    </row>
    <row r="15" spans="2:15" ht="170.45" customHeight="1">
      <c r="B15" s="21" t="s">
        <v>24</v>
      </c>
      <c r="C15" s="323" t="s">
        <v>25</v>
      </c>
      <c r="D15" s="323"/>
      <c r="E15" s="323"/>
      <c r="F15" s="323"/>
      <c r="G15" s="323"/>
      <c r="H15" s="323"/>
      <c r="I15" s="323"/>
      <c r="J15" s="323"/>
      <c r="K15" s="323"/>
      <c r="L15" s="323"/>
      <c r="M15" s="324"/>
      <c r="N15" s="4"/>
      <c r="O15" s="4"/>
    </row>
    <row r="16" spans="2:15" ht="174.95" customHeight="1">
      <c r="B16" s="21" t="s">
        <v>26</v>
      </c>
      <c r="C16" s="323" t="s">
        <v>27</v>
      </c>
      <c r="D16" s="323"/>
      <c r="E16" s="323"/>
      <c r="F16" s="323"/>
      <c r="G16" s="323"/>
      <c r="H16" s="323"/>
      <c r="I16" s="323"/>
      <c r="J16" s="323"/>
      <c r="K16" s="323"/>
      <c r="L16" s="323"/>
      <c r="M16" s="324"/>
      <c r="N16" s="4"/>
      <c r="O16" s="4"/>
    </row>
    <row r="17" spans="2:45" ht="165.95" customHeight="1" thickBot="1">
      <c r="B17" s="22" t="s">
        <v>28</v>
      </c>
      <c r="C17" s="325" t="s">
        <v>29</v>
      </c>
      <c r="D17" s="325"/>
      <c r="E17" s="325"/>
      <c r="F17" s="325"/>
      <c r="G17" s="325"/>
      <c r="H17" s="325"/>
      <c r="I17" s="325"/>
      <c r="J17" s="325"/>
      <c r="K17" s="325"/>
      <c r="L17" s="325"/>
      <c r="M17" s="326"/>
      <c r="N17" s="4"/>
      <c r="O17" s="4"/>
      <c r="P17" s="228"/>
      <c r="Q17" s="228"/>
      <c r="R17" s="228"/>
      <c r="S17" s="228"/>
      <c r="T17" s="228"/>
      <c r="U17" s="228"/>
      <c r="V17" s="228"/>
      <c r="W17" s="228"/>
      <c r="X17" s="228"/>
      <c r="Y17" s="228"/>
      <c r="Z17" s="228"/>
      <c r="AA17" s="228"/>
      <c r="AB17" s="228"/>
      <c r="AE17" s="228"/>
      <c r="AF17" s="228"/>
      <c r="AG17" s="228"/>
      <c r="AH17" s="228"/>
      <c r="AI17" s="228"/>
      <c r="AJ17" s="228"/>
      <c r="AK17" s="228"/>
      <c r="AL17" s="228"/>
      <c r="AM17" s="228"/>
      <c r="AN17" s="228"/>
      <c r="AO17" s="228"/>
      <c r="AP17" s="228"/>
      <c r="AQ17" s="228"/>
      <c r="AR17" s="228"/>
      <c r="AS17" s="228"/>
    </row>
    <row r="18" spans="2:45" ht="67.5" customHeight="1" thickBot="1">
      <c r="B18" s="23"/>
      <c r="C18" s="19"/>
      <c r="D18" s="19"/>
      <c r="E18" s="19"/>
      <c r="F18" s="19"/>
      <c r="G18" s="19"/>
      <c r="H18" s="19"/>
      <c r="I18" s="19"/>
      <c r="J18" s="19"/>
      <c r="K18" s="19"/>
      <c r="L18" s="19"/>
      <c r="M18" s="19"/>
      <c r="N18" s="20"/>
      <c r="O18" s="20"/>
      <c r="P18" s="228"/>
      <c r="Q18" s="228"/>
      <c r="R18" s="228"/>
      <c r="S18" s="228"/>
      <c r="T18" s="228"/>
      <c r="U18" s="228"/>
      <c r="V18" s="228"/>
      <c r="W18" s="228"/>
      <c r="X18" s="228"/>
      <c r="Y18" s="228"/>
      <c r="Z18" s="228"/>
      <c r="AA18" s="228"/>
      <c r="AB18" s="228"/>
      <c r="AE18" s="228"/>
      <c r="AF18" s="228"/>
      <c r="AG18" s="228"/>
      <c r="AH18" s="228"/>
      <c r="AI18" s="228"/>
      <c r="AJ18" s="228"/>
      <c r="AK18" s="228"/>
      <c r="AL18" s="228"/>
      <c r="AM18" s="228"/>
      <c r="AN18" s="228"/>
      <c r="AO18" s="228"/>
      <c r="AP18" s="228"/>
      <c r="AQ18" s="228"/>
      <c r="AR18" s="228"/>
      <c r="AS18" s="228"/>
    </row>
    <row r="19" spans="2:45" ht="26.1" thickTop="1" thickBot="1">
      <c r="B19" s="330" t="s">
        <v>30</v>
      </c>
      <c r="C19" s="331"/>
      <c r="D19" s="331"/>
      <c r="E19" s="331"/>
      <c r="F19" s="331"/>
      <c r="G19" s="331"/>
      <c r="H19" s="331"/>
      <c r="I19" s="331"/>
      <c r="J19" s="331"/>
      <c r="K19" s="331"/>
      <c r="L19" s="331"/>
      <c r="M19" s="331"/>
      <c r="N19" s="331"/>
      <c r="O19" s="332"/>
      <c r="P19" s="228"/>
      <c r="Q19" s="330" t="s">
        <v>31</v>
      </c>
      <c r="R19" s="331"/>
      <c r="S19" s="331"/>
      <c r="T19" s="331"/>
      <c r="U19" s="331"/>
      <c r="V19" s="331"/>
      <c r="W19" s="331"/>
      <c r="X19" s="331"/>
      <c r="Y19" s="331"/>
      <c r="Z19" s="331"/>
      <c r="AA19" s="331"/>
      <c r="AB19" s="331"/>
      <c r="AC19" s="331"/>
      <c r="AD19" s="332"/>
      <c r="AE19" s="228"/>
      <c r="AF19" s="330" t="s">
        <v>32</v>
      </c>
      <c r="AG19" s="331"/>
      <c r="AH19" s="331"/>
      <c r="AI19" s="331"/>
      <c r="AJ19" s="331"/>
      <c r="AK19" s="331"/>
      <c r="AL19" s="331"/>
      <c r="AM19" s="331"/>
      <c r="AN19" s="331"/>
      <c r="AO19" s="331"/>
      <c r="AP19" s="331"/>
      <c r="AQ19" s="331"/>
      <c r="AR19" s="331"/>
      <c r="AS19" s="332"/>
    </row>
    <row r="20" spans="2:45" ht="14.45" thickBot="1">
      <c r="B20" s="24"/>
      <c r="C20" s="25"/>
      <c r="D20" s="25"/>
      <c r="E20" s="25"/>
      <c r="F20" s="25"/>
      <c r="G20" s="25"/>
      <c r="H20" s="25"/>
      <c r="I20" s="25"/>
      <c r="J20" s="25"/>
      <c r="K20" s="25"/>
      <c r="L20" s="25"/>
      <c r="M20" s="25"/>
      <c r="N20" s="26"/>
      <c r="O20" s="27"/>
      <c r="P20" s="228"/>
      <c r="Q20" s="24"/>
      <c r="R20" s="25"/>
      <c r="S20" s="25"/>
      <c r="T20" s="25"/>
      <c r="U20" s="25"/>
      <c r="V20" s="25"/>
      <c r="W20" s="25"/>
      <c r="X20" s="25"/>
      <c r="Y20" s="25"/>
      <c r="Z20" s="25"/>
      <c r="AA20" s="25"/>
      <c r="AB20" s="25"/>
      <c r="AC20" s="26"/>
      <c r="AD20" s="27"/>
      <c r="AE20" s="228"/>
      <c r="AF20" s="24"/>
      <c r="AG20" s="25"/>
      <c r="AH20" s="25"/>
      <c r="AI20" s="25"/>
      <c r="AJ20" s="25"/>
      <c r="AK20" s="25"/>
      <c r="AL20" s="25"/>
      <c r="AM20" s="25"/>
      <c r="AN20" s="25"/>
      <c r="AO20" s="25"/>
      <c r="AP20" s="25"/>
      <c r="AQ20" s="25"/>
      <c r="AR20" s="28"/>
      <c r="AS20" s="29"/>
    </row>
    <row r="21" spans="2:45" ht="45.95" customHeight="1" thickBot="1">
      <c r="B21" s="310" t="s">
        <v>33</v>
      </c>
      <c r="C21" s="305"/>
      <c r="D21" s="305"/>
      <c r="E21" s="305"/>
      <c r="F21" s="305"/>
      <c r="G21" s="305"/>
      <c r="H21" s="305"/>
      <c r="I21" s="305"/>
      <c r="J21" s="305"/>
      <c r="K21" s="305"/>
      <c r="L21" s="305"/>
      <c r="M21" s="305"/>
      <c r="N21" s="30"/>
      <c r="O21" s="31"/>
      <c r="P21" s="228"/>
      <c r="Q21" s="310" t="s">
        <v>33</v>
      </c>
      <c r="R21" s="305"/>
      <c r="S21" s="305"/>
      <c r="T21" s="305"/>
      <c r="U21" s="305"/>
      <c r="V21" s="305"/>
      <c r="W21" s="305"/>
      <c r="X21" s="305"/>
      <c r="Y21" s="305"/>
      <c r="Z21" s="305"/>
      <c r="AA21" s="305"/>
      <c r="AB21" s="305"/>
      <c r="AC21" s="30"/>
      <c r="AD21" s="31"/>
      <c r="AE21" s="228"/>
      <c r="AF21" s="310" t="s">
        <v>33</v>
      </c>
      <c r="AG21" s="305"/>
      <c r="AH21" s="305"/>
      <c r="AI21" s="305"/>
      <c r="AJ21" s="305"/>
      <c r="AK21" s="305"/>
      <c r="AL21" s="305"/>
      <c r="AM21" s="305"/>
      <c r="AN21" s="305"/>
      <c r="AO21" s="305"/>
      <c r="AP21" s="305"/>
      <c r="AQ21" s="305"/>
      <c r="AR21" s="30"/>
      <c r="AS21" s="31"/>
    </row>
    <row r="22" spans="2:45">
      <c r="B22" s="32"/>
      <c r="C22" s="33" t="s">
        <v>34</v>
      </c>
      <c r="D22" s="33" t="s">
        <v>35</v>
      </c>
      <c r="E22" s="33" t="s">
        <v>36</v>
      </c>
      <c r="F22" s="33" t="s">
        <v>37</v>
      </c>
      <c r="G22" s="33" t="s">
        <v>38</v>
      </c>
      <c r="H22" s="33" t="s">
        <v>39</v>
      </c>
      <c r="I22" s="33" t="s">
        <v>40</v>
      </c>
      <c r="J22" s="34" t="s">
        <v>41</v>
      </c>
      <c r="K22" s="34" t="s">
        <v>42</v>
      </c>
      <c r="L22" s="34" t="s">
        <v>43</v>
      </c>
      <c r="M22" s="35" t="s">
        <v>44</v>
      </c>
      <c r="N22" s="36"/>
      <c r="O22" s="27"/>
      <c r="P22" s="228"/>
      <c r="Q22" s="32"/>
      <c r="R22" s="33" t="s">
        <v>34</v>
      </c>
      <c r="S22" s="33" t="s">
        <v>35</v>
      </c>
      <c r="T22" s="33" t="s">
        <v>36</v>
      </c>
      <c r="U22" s="33" t="s">
        <v>37</v>
      </c>
      <c r="V22" s="33" t="s">
        <v>38</v>
      </c>
      <c r="W22" s="33" t="s">
        <v>39</v>
      </c>
      <c r="X22" s="33" t="s">
        <v>40</v>
      </c>
      <c r="Y22" s="34" t="s">
        <v>41</v>
      </c>
      <c r="Z22" s="34" t="s">
        <v>42</v>
      </c>
      <c r="AA22" s="34" t="s">
        <v>43</v>
      </c>
      <c r="AB22" s="35" t="s">
        <v>44</v>
      </c>
      <c r="AC22" s="36"/>
      <c r="AD22" s="27"/>
      <c r="AE22" s="228"/>
      <c r="AF22" s="32"/>
      <c r="AG22" s="33" t="s">
        <v>34</v>
      </c>
      <c r="AH22" s="33" t="s">
        <v>35</v>
      </c>
      <c r="AI22" s="33" t="s">
        <v>36</v>
      </c>
      <c r="AJ22" s="33" t="s">
        <v>37</v>
      </c>
      <c r="AK22" s="33" t="s">
        <v>38</v>
      </c>
      <c r="AL22" s="33" t="s">
        <v>39</v>
      </c>
      <c r="AM22" s="33" t="s">
        <v>40</v>
      </c>
      <c r="AN22" s="34" t="s">
        <v>41</v>
      </c>
      <c r="AO22" s="34" t="s">
        <v>42</v>
      </c>
      <c r="AP22" s="34" t="s">
        <v>43</v>
      </c>
      <c r="AQ22" s="35" t="s">
        <v>44</v>
      </c>
      <c r="AR22" s="36"/>
      <c r="AS22" s="27"/>
    </row>
    <row r="23" spans="2:45" ht="15.6">
      <c r="B23" s="37" t="s">
        <v>45</v>
      </c>
      <c r="C23" s="43">
        <f>D62*(1-'2. Services Only Discount'!$C$13)</f>
        <v>5417423.9344999995</v>
      </c>
      <c r="D23" s="43">
        <f>F62*(1-'2. Services Only Discount'!$C$13)</f>
        <v>219773</v>
      </c>
      <c r="E23" s="38"/>
      <c r="F23" s="38"/>
      <c r="G23" s="38"/>
      <c r="H23" s="38"/>
      <c r="I23" s="38"/>
      <c r="J23" s="38"/>
      <c r="K23" s="38"/>
      <c r="L23" s="38"/>
      <c r="M23" s="39">
        <f>SUM(C23:L23)</f>
        <v>5637196.9344999995</v>
      </c>
      <c r="N23" s="40"/>
      <c r="O23" s="41"/>
      <c r="P23" s="228"/>
      <c r="Q23" s="37" t="s">
        <v>45</v>
      </c>
      <c r="R23" s="43">
        <f>S62*(1-'2. Services Only Discount'!$C$13)</f>
        <v>4894497.6980000008</v>
      </c>
      <c r="S23" s="43">
        <f>U62*(1-'2. Services Only Discount'!$C$13)</f>
        <v>219695.00024999998</v>
      </c>
      <c r="T23" s="38"/>
      <c r="U23" s="38"/>
      <c r="V23" s="38"/>
      <c r="W23" s="38"/>
      <c r="X23" s="38"/>
      <c r="Y23" s="38"/>
      <c r="Z23" s="38"/>
      <c r="AA23" s="38"/>
      <c r="AB23" s="39">
        <f>SUM(R23:AA23)</f>
        <v>5114192.6982500004</v>
      </c>
      <c r="AC23" s="40"/>
      <c r="AD23" s="41"/>
      <c r="AE23" s="228"/>
      <c r="AF23" s="37" t="s">
        <v>45</v>
      </c>
      <c r="AG23" s="43">
        <f>AH62*(1-'2. Services Only Discount'!$C$13)</f>
        <v>4431846.3204999994</v>
      </c>
      <c r="AH23" s="43">
        <f>AJ62*(1-'2. Services Only Discount'!$C$13)</f>
        <v>174664.50149999998</v>
      </c>
      <c r="AI23" s="38"/>
      <c r="AJ23" s="38"/>
      <c r="AK23" s="38"/>
      <c r="AL23" s="38"/>
      <c r="AM23" s="38"/>
      <c r="AN23" s="38"/>
      <c r="AO23" s="38"/>
      <c r="AP23" s="38"/>
      <c r="AQ23" s="39">
        <f>SUM(AG23:AP23)</f>
        <v>4606510.8219999997</v>
      </c>
      <c r="AR23" s="40"/>
      <c r="AS23" s="41"/>
    </row>
    <row r="24" spans="2:45" ht="14.45">
      <c r="B24" s="42" t="s">
        <v>46</v>
      </c>
      <c r="C24" s="43">
        <f>C75*(1-'2. Services Only Discount'!$C$14)</f>
        <v>0</v>
      </c>
      <c r="D24" s="43">
        <f>D75*(1-'2. Services Only Discount'!$C$14)</f>
        <v>478722.55362499994</v>
      </c>
      <c r="E24" s="43">
        <f>E75*(1-'2. Services Only Discount'!$C$14)</f>
        <v>753304.07109999994</v>
      </c>
      <c r="F24" s="43">
        <f>F75*(1-'2. Services Only Discount'!$C$14)</f>
        <v>725416.91949999996</v>
      </c>
      <c r="G24" s="43">
        <f>G75*(1-'2. Services Only Discount'!$C$14)</f>
        <v>760706.342925</v>
      </c>
      <c r="H24" s="43">
        <f>H75*(1-'2. Services Only Discount'!$C$14)</f>
        <v>767305.20149999997</v>
      </c>
      <c r="I24" s="43">
        <f>I75*(1-'2. Services Only Discount'!$C$14)</f>
        <v>830793.84350000008</v>
      </c>
      <c r="J24" s="43">
        <f>J75*(1-'2. Services Only Discount'!$C$14)</f>
        <v>896588.75950000004</v>
      </c>
      <c r="K24" s="43">
        <f>K75*(1-'2. Services Only Discount'!$C$14)</f>
        <v>964967.17249999999</v>
      </c>
      <c r="L24" s="43">
        <f>L75*(1-'2. Services Only Discount'!$C$14)</f>
        <v>1044809.3999999999</v>
      </c>
      <c r="M24" s="39">
        <f t="shared" ref="M24:M30" si="0">SUM(C24:L24)</f>
        <v>7222614.2641499992</v>
      </c>
      <c r="N24" s="40"/>
      <c r="O24" s="41"/>
      <c r="P24" s="228"/>
      <c r="Q24" s="42" t="s">
        <v>46</v>
      </c>
      <c r="R24" s="43">
        <f>R75*(1-'2. Services Only Discount'!$C$14)</f>
        <v>0</v>
      </c>
      <c r="S24" s="43">
        <f>S75*(1-'2. Services Only Discount'!$C$14)</f>
        <v>478644.55362499994</v>
      </c>
      <c r="T24" s="43">
        <f>T75*(1-'2. Services Only Discount'!$C$14)</f>
        <v>732165.07109999994</v>
      </c>
      <c r="U24" s="43">
        <f>U75*(1-'2. Services Only Discount'!$C$14)</f>
        <v>709694.91950000008</v>
      </c>
      <c r="V24" s="43">
        <f>V75*(1-'2. Services Only Discount'!$C$14)</f>
        <v>743080.342925</v>
      </c>
      <c r="W24" s="43">
        <f>W75*(1-'2. Services Only Discount'!$C$14)</f>
        <v>752207.20150000008</v>
      </c>
      <c r="X24" s="43">
        <f>X75*(1-'2. Services Only Discount'!$C$14)</f>
        <v>815014.84349999996</v>
      </c>
      <c r="Y24" s="43">
        <f>Y75*(1-'2. Services Only Discount'!$C$14)</f>
        <v>880257.75950000004</v>
      </c>
      <c r="Z24" s="43">
        <f>Z75*(1-'2. Services Only Discount'!$C$14)</f>
        <v>948228.17249999999</v>
      </c>
      <c r="AA24" s="43">
        <f>AA75*(1-'2. Services Only Discount'!$C$14)</f>
        <v>1027484.3999999999</v>
      </c>
      <c r="AB24" s="39">
        <f t="shared" ref="AB24:AB30" si="1">SUM(R24:AA24)</f>
        <v>7086777.2641499992</v>
      </c>
      <c r="AC24" s="40"/>
      <c r="AD24" s="41"/>
      <c r="AE24" s="228"/>
      <c r="AF24" s="42" t="s">
        <v>46</v>
      </c>
      <c r="AG24" s="43">
        <f>AG75*(1-'2. Services Only Discount'!$C$14)</f>
        <v>0</v>
      </c>
      <c r="AH24" s="43">
        <f>AH75*(1-'2. Services Only Discount'!$C$14)</f>
        <v>433614.05512499996</v>
      </c>
      <c r="AI24" s="43">
        <f>AI75*(1-'2. Services Only Discount'!$C$14)</f>
        <v>720223.07109999994</v>
      </c>
      <c r="AJ24" s="43">
        <f>AJ75*(1-'2. Services Only Discount'!$C$14)</f>
        <v>690294.91949999996</v>
      </c>
      <c r="AK24" s="43">
        <f>AK75*(1-'2. Services Only Discount'!$C$14)</f>
        <v>733335.342925</v>
      </c>
      <c r="AL24" s="43">
        <f>AL75*(1-'2. Services Only Discount'!$C$14)</f>
        <v>721890.20149999997</v>
      </c>
      <c r="AM24" s="43">
        <f>AM75*(1-'2. Services Only Discount'!$C$14)</f>
        <v>783329.84349999996</v>
      </c>
      <c r="AN24" s="43">
        <f>AN75*(1-'2. Services Only Discount'!$C$14)</f>
        <v>847462.75950000004</v>
      </c>
      <c r="AO24" s="43">
        <f>AO75*(1-'2. Services Only Discount'!$C$14)</f>
        <v>914615.1725000001</v>
      </c>
      <c r="AP24" s="43">
        <f>AP75*(1-'2. Services Only Discount'!$C$14)</f>
        <v>992695.39999999991</v>
      </c>
      <c r="AQ24" s="39">
        <f t="shared" ref="AQ24:AQ30" si="2">SUM(AG24:AP24)</f>
        <v>6837460.7656500004</v>
      </c>
      <c r="AR24" s="40"/>
      <c r="AS24" s="41"/>
    </row>
    <row r="25" spans="2:45">
      <c r="B25" s="44" t="s">
        <v>47</v>
      </c>
      <c r="C25" s="43"/>
      <c r="D25" s="43"/>
      <c r="E25" s="43"/>
      <c r="F25" s="43"/>
      <c r="G25" s="43"/>
      <c r="H25" s="43"/>
      <c r="I25" s="43"/>
      <c r="J25" s="43"/>
      <c r="K25" s="43"/>
      <c r="L25" s="43"/>
      <c r="M25" s="39">
        <f t="shared" si="0"/>
        <v>0</v>
      </c>
      <c r="N25" s="40"/>
      <c r="O25" s="41"/>
      <c r="P25" s="228"/>
      <c r="Q25" s="44" t="s">
        <v>47</v>
      </c>
      <c r="R25" s="43"/>
      <c r="S25" s="43"/>
      <c r="T25" s="43"/>
      <c r="U25" s="43"/>
      <c r="V25" s="43"/>
      <c r="W25" s="43"/>
      <c r="X25" s="43"/>
      <c r="Y25" s="43"/>
      <c r="Z25" s="43"/>
      <c r="AA25" s="43"/>
      <c r="AB25" s="39">
        <f t="shared" si="1"/>
        <v>0</v>
      </c>
      <c r="AC25" s="40"/>
      <c r="AD25" s="41"/>
      <c r="AE25" s="228"/>
      <c r="AF25" s="44" t="s">
        <v>47</v>
      </c>
      <c r="AG25" s="43"/>
      <c r="AH25" s="43"/>
      <c r="AI25" s="43"/>
      <c r="AJ25" s="43"/>
      <c r="AK25" s="43"/>
      <c r="AL25" s="43"/>
      <c r="AM25" s="43"/>
      <c r="AN25" s="43"/>
      <c r="AO25" s="43"/>
      <c r="AP25" s="43"/>
      <c r="AQ25" s="39">
        <f t="shared" si="2"/>
        <v>0</v>
      </c>
      <c r="AR25" s="40"/>
      <c r="AS25" s="41"/>
    </row>
    <row r="26" spans="2:45">
      <c r="B26" s="44" t="s">
        <v>47</v>
      </c>
      <c r="C26" s="43"/>
      <c r="D26" s="43"/>
      <c r="E26" s="43"/>
      <c r="F26" s="43"/>
      <c r="G26" s="43"/>
      <c r="H26" s="43"/>
      <c r="I26" s="43"/>
      <c r="J26" s="43"/>
      <c r="K26" s="43"/>
      <c r="L26" s="43"/>
      <c r="M26" s="39">
        <f t="shared" si="0"/>
        <v>0</v>
      </c>
      <c r="N26" s="40"/>
      <c r="O26" s="41"/>
      <c r="P26" s="228"/>
      <c r="Q26" s="44" t="s">
        <v>47</v>
      </c>
      <c r="R26" s="43"/>
      <c r="S26" s="43"/>
      <c r="T26" s="43"/>
      <c r="U26" s="43"/>
      <c r="V26" s="43"/>
      <c r="W26" s="43"/>
      <c r="X26" s="43"/>
      <c r="Y26" s="43"/>
      <c r="Z26" s="43"/>
      <c r="AA26" s="43"/>
      <c r="AB26" s="39">
        <f t="shared" si="1"/>
        <v>0</v>
      </c>
      <c r="AC26" s="40"/>
      <c r="AD26" s="41"/>
      <c r="AE26" s="228"/>
      <c r="AF26" s="44" t="s">
        <v>47</v>
      </c>
      <c r="AG26" s="43"/>
      <c r="AH26" s="43"/>
      <c r="AI26" s="43"/>
      <c r="AJ26" s="43"/>
      <c r="AK26" s="43"/>
      <c r="AL26" s="43"/>
      <c r="AM26" s="43"/>
      <c r="AN26" s="43"/>
      <c r="AO26" s="43"/>
      <c r="AP26" s="43"/>
      <c r="AQ26" s="39">
        <f t="shared" si="2"/>
        <v>0</v>
      </c>
      <c r="AR26" s="40"/>
      <c r="AS26" s="41"/>
    </row>
    <row r="27" spans="2:45">
      <c r="B27" s="44" t="s">
        <v>47</v>
      </c>
      <c r="C27" s="43"/>
      <c r="D27" s="43"/>
      <c r="E27" s="43"/>
      <c r="F27" s="43"/>
      <c r="G27" s="43"/>
      <c r="H27" s="43"/>
      <c r="I27" s="43"/>
      <c r="J27" s="43"/>
      <c r="K27" s="43"/>
      <c r="L27" s="43"/>
      <c r="M27" s="39">
        <f t="shared" si="0"/>
        <v>0</v>
      </c>
      <c r="N27" s="40"/>
      <c r="O27" s="41"/>
      <c r="P27" s="228"/>
      <c r="Q27" s="44" t="s">
        <v>47</v>
      </c>
      <c r="R27" s="43"/>
      <c r="S27" s="43"/>
      <c r="T27" s="43"/>
      <c r="U27" s="43"/>
      <c r="V27" s="43"/>
      <c r="W27" s="43"/>
      <c r="X27" s="43"/>
      <c r="Y27" s="43"/>
      <c r="Z27" s="43"/>
      <c r="AA27" s="43"/>
      <c r="AB27" s="39">
        <f t="shared" si="1"/>
        <v>0</v>
      </c>
      <c r="AC27" s="40"/>
      <c r="AD27" s="41"/>
      <c r="AE27" s="228"/>
      <c r="AF27" s="44" t="s">
        <v>47</v>
      </c>
      <c r="AG27" s="43"/>
      <c r="AH27" s="43"/>
      <c r="AI27" s="43"/>
      <c r="AJ27" s="43"/>
      <c r="AK27" s="43"/>
      <c r="AL27" s="43"/>
      <c r="AM27" s="43"/>
      <c r="AN27" s="43"/>
      <c r="AO27" s="43"/>
      <c r="AP27" s="43"/>
      <c r="AQ27" s="39">
        <f t="shared" si="2"/>
        <v>0</v>
      </c>
      <c r="AR27" s="40"/>
      <c r="AS27" s="41"/>
    </row>
    <row r="28" spans="2:45">
      <c r="B28" s="44" t="s">
        <v>47</v>
      </c>
      <c r="C28" s="43"/>
      <c r="D28" s="43"/>
      <c r="E28" s="43"/>
      <c r="F28" s="43"/>
      <c r="G28" s="43"/>
      <c r="H28" s="43"/>
      <c r="I28" s="43"/>
      <c r="J28" s="43"/>
      <c r="K28" s="43"/>
      <c r="L28" s="43"/>
      <c r="M28" s="39">
        <f t="shared" si="0"/>
        <v>0</v>
      </c>
      <c r="N28" s="40"/>
      <c r="O28" s="41"/>
      <c r="P28" s="228"/>
      <c r="Q28" s="44" t="s">
        <v>47</v>
      </c>
      <c r="R28" s="43"/>
      <c r="S28" s="43"/>
      <c r="T28" s="43"/>
      <c r="U28" s="43"/>
      <c r="V28" s="43"/>
      <c r="W28" s="43"/>
      <c r="X28" s="43"/>
      <c r="Y28" s="43"/>
      <c r="Z28" s="43"/>
      <c r="AA28" s="43"/>
      <c r="AB28" s="39">
        <f t="shared" si="1"/>
        <v>0</v>
      </c>
      <c r="AC28" s="40"/>
      <c r="AD28" s="41"/>
      <c r="AE28" s="228"/>
      <c r="AF28" s="44" t="s">
        <v>47</v>
      </c>
      <c r="AG28" s="43"/>
      <c r="AH28" s="43"/>
      <c r="AI28" s="43"/>
      <c r="AJ28" s="43"/>
      <c r="AK28" s="43"/>
      <c r="AL28" s="43"/>
      <c r="AM28" s="43"/>
      <c r="AN28" s="43"/>
      <c r="AO28" s="43"/>
      <c r="AP28" s="43"/>
      <c r="AQ28" s="39">
        <f t="shared" si="2"/>
        <v>0</v>
      </c>
      <c r="AR28" s="40"/>
      <c r="AS28" s="41"/>
    </row>
    <row r="29" spans="2:45">
      <c r="B29" s="44" t="s">
        <v>47</v>
      </c>
      <c r="C29" s="43"/>
      <c r="D29" s="43"/>
      <c r="E29" s="43"/>
      <c r="F29" s="43"/>
      <c r="G29" s="43"/>
      <c r="H29" s="43"/>
      <c r="I29" s="43"/>
      <c r="J29" s="43"/>
      <c r="K29" s="43"/>
      <c r="L29" s="43"/>
      <c r="M29" s="39">
        <f t="shared" si="0"/>
        <v>0</v>
      </c>
      <c r="N29" s="40"/>
      <c r="O29" s="41"/>
      <c r="P29" s="228"/>
      <c r="Q29" s="44" t="s">
        <v>47</v>
      </c>
      <c r="R29" s="43"/>
      <c r="S29" s="43"/>
      <c r="T29" s="43"/>
      <c r="U29" s="43"/>
      <c r="V29" s="43"/>
      <c r="W29" s="43"/>
      <c r="X29" s="43"/>
      <c r="Y29" s="43"/>
      <c r="Z29" s="43"/>
      <c r="AA29" s="43"/>
      <c r="AB29" s="39">
        <f t="shared" si="1"/>
        <v>0</v>
      </c>
      <c r="AC29" s="40"/>
      <c r="AD29" s="41"/>
      <c r="AE29" s="228"/>
      <c r="AF29" s="44" t="s">
        <v>47</v>
      </c>
      <c r="AG29" s="43"/>
      <c r="AH29" s="43"/>
      <c r="AI29" s="43"/>
      <c r="AJ29" s="43"/>
      <c r="AK29" s="43"/>
      <c r="AL29" s="43"/>
      <c r="AM29" s="43"/>
      <c r="AN29" s="43"/>
      <c r="AO29" s="43"/>
      <c r="AP29" s="43"/>
      <c r="AQ29" s="39">
        <f t="shared" si="2"/>
        <v>0</v>
      </c>
      <c r="AR29" s="40"/>
      <c r="AS29" s="41"/>
    </row>
    <row r="30" spans="2:45" ht="14.45" thickBot="1">
      <c r="B30" s="45" t="s">
        <v>47</v>
      </c>
      <c r="C30" s="46"/>
      <c r="D30" s="46"/>
      <c r="E30" s="46"/>
      <c r="F30" s="46"/>
      <c r="G30" s="46"/>
      <c r="H30" s="46"/>
      <c r="I30" s="46"/>
      <c r="J30" s="46"/>
      <c r="K30" s="46"/>
      <c r="L30" s="46"/>
      <c r="M30" s="47">
        <f t="shared" si="0"/>
        <v>0</v>
      </c>
      <c r="N30" s="40"/>
      <c r="O30" s="41"/>
      <c r="P30" s="228"/>
      <c r="Q30" s="45" t="s">
        <v>47</v>
      </c>
      <c r="R30" s="46"/>
      <c r="S30" s="46"/>
      <c r="T30" s="46"/>
      <c r="U30" s="46"/>
      <c r="V30" s="46"/>
      <c r="W30" s="46"/>
      <c r="X30" s="46"/>
      <c r="Y30" s="46"/>
      <c r="Z30" s="46"/>
      <c r="AA30" s="46"/>
      <c r="AB30" s="47">
        <f t="shared" si="1"/>
        <v>0</v>
      </c>
      <c r="AC30" s="40"/>
      <c r="AD30" s="41"/>
      <c r="AE30" s="228"/>
      <c r="AF30" s="45" t="s">
        <v>47</v>
      </c>
      <c r="AG30" s="46"/>
      <c r="AH30" s="46"/>
      <c r="AI30" s="46"/>
      <c r="AJ30" s="46"/>
      <c r="AK30" s="46"/>
      <c r="AL30" s="46"/>
      <c r="AM30" s="46"/>
      <c r="AN30" s="46"/>
      <c r="AO30" s="46"/>
      <c r="AP30" s="46"/>
      <c r="AQ30" s="47">
        <f t="shared" si="2"/>
        <v>0</v>
      </c>
      <c r="AR30" s="40"/>
      <c r="AS30" s="41"/>
    </row>
    <row r="31" spans="2:45" ht="14.45" thickBot="1">
      <c r="B31" s="48" t="s">
        <v>48</v>
      </c>
      <c r="C31" s="49">
        <f t="shared" ref="C31:M31" si="3">SUM(C23:C30)</f>
        <v>5417423.9344999995</v>
      </c>
      <c r="D31" s="50">
        <f t="shared" si="3"/>
        <v>698495.55362499994</v>
      </c>
      <c r="E31" s="50">
        <f t="shared" si="3"/>
        <v>753304.07109999994</v>
      </c>
      <c r="F31" s="50">
        <f t="shared" si="3"/>
        <v>725416.91949999996</v>
      </c>
      <c r="G31" s="50">
        <f t="shared" si="3"/>
        <v>760706.342925</v>
      </c>
      <c r="H31" s="50">
        <f t="shared" si="3"/>
        <v>767305.20149999997</v>
      </c>
      <c r="I31" s="50">
        <f t="shared" si="3"/>
        <v>830793.84350000008</v>
      </c>
      <c r="J31" s="50">
        <f t="shared" si="3"/>
        <v>896588.75950000004</v>
      </c>
      <c r="K31" s="51">
        <f t="shared" si="3"/>
        <v>964967.17249999999</v>
      </c>
      <c r="L31" s="51">
        <f t="shared" si="3"/>
        <v>1044809.3999999999</v>
      </c>
      <c r="M31" s="52">
        <f t="shared" si="3"/>
        <v>12859811.198649999</v>
      </c>
      <c r="N31" s="53"/>
      <c r="O31" s="54"/>
      <c r="P31" s="228"/>
      <c r="Q31" s="48" t="s">
        <v>48</v>
      </c>
      <c r="R31" s="49">
        <f t="shared" ref="R31:AB31" si="4">SUM(R23:R30)</f>
        <v>4894497.6980000008</v>
      </c>
      <c r="S31" s="50">
        <f t="shared" si="4"/>
        <v>698339.55387499998</v>
      </c>
      <c r="T31" s="50">
        <f t="shared" si="4"/>
        <v>732165.07109999994</v>
      </c>
      <c r="U31" s="50">
        <f t="shared" si="4"/>
        <v>709694.91950000008</v>
      </c>
      <c r="V31" s="50">
        <f t="shared" si="4"/>
        <v>743080.342925</v>
      </c>
      <c r="W31" s="50">
        <f t="shared" si="4"/>
        <v>752207.20150000008</v>
      </c>
      <c r="X31" s="50">
        <f t="shared" si="4"/>
        <v>815014.84349999996</v>
      </c>
      <c r="Y31" s="50">
        <f t="shared" si="4"/>
        <v>880257.75950000004</v>
      </c>
      <c r="Z31" s="51">
        <f t="shared" si="4"/>
        <v>948228.17249999999</v>
      </c>
      <c r="AA31" s="51">
        <f t="shared" si="4"/>
        <v>1027484.3999999999</v>
      </c>
      <c r="AB31" s="52">
        <f t="shared" si="4"/>
        <v>12200969.962400001</v>
      </c>
      <c r="AC31" s="53"/>
      <c r="AD31" s="54"/>
      <c r="AE31" s="228"/>
      <c r="AF31" s="48" t="s">
        <v>48</v>
      </c>
      <c r="AG31" s="49">
        <f t="shared" ref="AG31:AQ31" si="5">SUM(AG23:AG30)</f>
        <v>4431846.3204999994</v>
      </c>
      <c r="AH31" s="50">
        <f t="shared" si="5"/>
        <v>608278.55662499997</v>
      </c>
      <c r="AI31" s="50">
        <f t="shared" si="5"/>
        <v>720223.07109999994</v>
      </c>
      <c r="AJ31" s="50">
        <f t="shared" si="5"/>
        <v>690294.91949999996</v>
      </c>
      <c r="AK31" s="50">
        <f t="shared" si="5"/>
        <v>733335.342925</v>
      </c>
      <c r="AL31" s="50">
        <f t="shared" si="5"/>
        <v>721890.20149999997</v>
      </c>
      <c r="AM31" s="50">
        <f t="shared" si="5"/>
        <v>783329.84349999996</v>
      </c>
      <c r="AN31" s="50">
        <f t="shared" si="5"/>
        <v>847462.75950000004</v>
      </c>
      <c r="AO31" s="51">
        <f t="shared" si="5"/>
        <v>914615.1725000001</v>
      </c>
      <c r="AP31" s="51">
        <f t="shared" si="5"/>
        <v>992695.39999999991</v>
      </c>
      <c r="AQ31" s="52">
        <f t="shared" si="5"/>
        <v>11443971.587650001</v>
      </c>
      <c r="AR31" s="53"/>
      <c r="AS31" s="54"/>
    </row>
    <row r="32" spans="2:45" ht="14.45" thickBot="1">
      <c r="B32" s="55"/>
      <c r="C32" s="56"/>
      <c r="D32" s="56"/>
      <c r="E32" s="56"/>
      <c r="F32" s="56"/>
      <c r="G32" s="56"/>
      <c r="H32" s="56"/>
      <c r="I32" s="56"/>
      <c r="J32" s="56"/>
      <c r="K32" s="56"/>
      <c r="L32" s="56"/>
      <c r="M32" s="56"/>
      <c r="N32" s="57"/>
      <c r="O32" s="58"/>
      <c r="P32" s="228"/>
      <c r="Q32" s="55"/>
      <c r="R32" s="56"/>
      <c r="S32" s="56"/>
      <c r="T32" s="56"/>
      <c r="U32" s="56"/>
      <c r="V32" s="56"/>
      <c r="W32" s="56"/>
      <c r="X32" s="56"/>
      <c r="Y32" s="56"/>
      <c r="Z32" s="56"/>
      <c r="AA32" s="56"/>
      <c r="AB32" s="56"/>
      <c r="AC32" s="57"/>
      <c r="AD32" s="58"/>
      <c r="AE32" s="228"/>
      <c r="AF32" s="55"/>
      <c r="AG32" s="56"/>
      <c r="AH32" s="56"/>
      <c r="AI32" s="56"/>
      <c r="AJ32" s="56"/>
      <c r="AK32" s="56"/>
      <c r="AL32" s="56"/>
      <c r="AM32" s="56"/>
      <c r="AN32" s="56"/>
      <c r="AO32" s="56"/>
      <c r="AP32" s="56"/>
      <c r="AQ32" s="56"/>
      <c r="AR32" s="57"/>
      <c r="AS32" s="58"/>
    </row>
    <row r="33" spans="2:45" ht="44.25" customHeight="1" thickBot="1">
      <c r="B33" s="310" t="s">
        <v>49</v>
      </c>
      <c r="C33" s="305"/>
      <c r="D33" s="305"/>
      <c r="E33" s="305"/>
      <c r="F33" s="305"/>
      <c r="G33" s="305"/>
      <c r="H33" s="305"/>
      <c r="I33" s="305"/>
      <c r="J33" s="306"/>
      <c r="K33" s="59"/>
      <c r="L33" s="59"/>
      <c r="M33" s="59"/>
      <c r="N33" s="60"/>
      <c r="O33" s="61"/>
      <c r="P33" s="228"/>
      <c r="Q33" s="310" t="s">
        <v>49</v>
      </c>
      <c r="R33" s="305"/>
      <c r="S33" s="305"/>
      <c r="T33" s="305"/>
      <c r="U33" s="305"/>
      <c r="V33" s="305"/>
      <c r="W33" s="305"/>
      <c r="X33" s="305"/>
      <c r="Y33" s="306"/>
      <c r="Z33" s="59"/>
      <c r="AA33" s="59"/>
      <c r="AB33" s="59"/>
      <c r="AC33" s="60"/>
      <c r="AD33" s="61"/>
      <c r="AE33" s="228"/>
      <c r="AF33" s="310" t="s">
        <v>49</v>
      </c>
      <c r="AG33" s="305"/>
      <c r="AH33" s="305"/>
      <c r="AI33" s="305"/>
      <c r="AJ33" s="305"/>
      <c r="AK33" s="305"/>
      <c r="AL33" s="305"/>
      <c r="AM33" s="305"/>
      <c r="AN33" s="306"/>
      <c r="AO33" s="59"/>
      <c r="AP33" s="59"/>
      <c r="AQ33" s="59"/>
      <c r="AR33" s="60"/>
      <c r="AS33" s="61"/>
    </row>
    <row r="34" spans="2:45">
      <c r="B34" s="62"/>
      <c r="C34" s="311" t="s">
        <v>34</v>
      </c>
      <c r="D34" s="312"/>
      <c r="E34" s="311" t="s">
        <v>35</v>
      </c>
      <c r="F34" s="313"/>
      <c r="G34" s="314" t="s">
        <v>50</v>
      </c>
      <c r="H34" s="315"/>
      <c r="I34" s="315"/>
      <c r="J34" s="316"/>
      <c r="K34" s="56"/>
      <c r="L34" s="56"/>
      <c r="M34" s="56"/>
      <c r="N34" s="57"/>
      <c r="O34" s="58"/>
      <c r="P34" s="228"/>
      <c r="Q34" s="62"/>
      <c r="R34" s="311" t="s">
        <v>34</v>
      </c>
      <c r="S34" s="312"/>
      <c r="T34" s="311" t="s">
        <v>35</v>
      </c>
      <c r="U34" s="313"/>
      <c r="V34" s="314" t="s">
        <v>50</v>
      </c>
      <c r="W34" s="315"/>
      <c r="X34" s="315"/>
      <c r="Y34" s="316"/>
      <c r="Z34" s="56"/>
      <c r="AA34" s="56"/>
      <c r="AB34" s="56"/>
      <c r="AC34" s="57"/>
      <c r="AD34" s="58"/>
      <c r="AE34" s="228"/>
      <c r="AF34" s="62"/>
      <c r="AG34" s="311" t="s">
        <v>34</v>
      </c>
      <c r="AH34" s="312"/>
      <c r="AI34" s="311" t="s">
        <v>35</v>
      </c>
      <c r="AJ34" s="313"/>
      <c r="AK34" s="314" t="s">
        <v>50</v>
      </c>
      <c r="AL34" s="315"/>
      <c r="AM34" s="315"/>
      <c r="AN34" s="316"/>
      <c r="AO34" s="56"/>
      <c r="AP34" s="56"/>
      <c r="AQ34" s="56"/>
      <c r="AR34" s="57"/>
      <c r="AS34" s="58"/>
    </row>
    <row r="35" spans="2:45" ht="27.95">
      <c r="B35" s="63" t="s">
        <v>51</v>
      </c>
      <c r="C35" s="6" t="s">
        <v>52</v>
      </c>
      <c r="D35" s="6" t="s">
        <v>53</v>
      </c>
      <c r="E35" s="6" t="s">
        <v>52</v>
      </c>
      <c r="F35" s="7" t="s">
        <v>53</v>
      </c>
      <c r="G35" s="8" t="s">
        <v>52</v>
      </c>
      <c r="H35" s="6" t="s">
        <v>53</v>
      </c>
      <c r="I35" s="9" t="s">
        <v>54</v>
      </c>
      <c r="J35" s="10" t="s">
        <v>55</v>
      </c>
      <c r="K35" s="56"/>
      <c r="L35" s="56"/>
      <c r="M35" s="56"/>
      <c r="N35" s="57"/>
      <c r="O35" s="58"/>
      <c r="P35" s="228"/>
      <c r="Q35" s="63" t="s">
        <v>51</v>
      </c>
      <c r="R35" s="6" t="s">
        <v>52</v>
      </c>
      <c r="S35" s="6" t="s">
        <v>53</v>
      </c>
      <c r="T35" s="6" t="s">
        <v>52</v>
      </c>
      <c r="U35" s="7" t="s">
        <v>53</v>
      </c>
      <c r="V35" s="8" t="s">
        <v>52</v>
      </c>
      <c r="W35" s="6" t="s">
        <v>53</v>
      </c>
      <c r="X35" s="9" t="s">
        <v>54</v>
      </c>
      <c r="Y35" s="10" t="s">
        <v>55</v>
      </c>
      <c r="Z35" s="56"/>
      <c r="AA35" s="56"/>
      <c r="AB35" s="56"/>
      <c r="AC35" s="57"/>
      <c r="AD35" s="58"/>
      <c r="AE35" s="228"/>
      <c r="AF35" s="63" t="s">
        <v>51</v>
      </c>
      <c r="AG35" s="6" t="s">
        <v>52</v>
      </c>
      <c r="AH35" s="6" t="s">
        <v>53</v>
      </c>
      <c r="AI35" s="6" t="s">
        <v>52</v>
      </c>
      <c r="AJ35" s="7" t="s">
        <v>53</v>
      </c>
      <c r="AK35" s="8" t="s">
        <v>52</v>
      </c>
      <c r="AL35" s="6" t="s">
        <v>53</v>
      </c>
      <c r="AM35" s="9" t="s">
        <v>54</v>
      </c>
      <c r="AN35" s="10" t="s">
        <v>55</v>
      </c>
      <c r="AO35" s="56"/>
      <c r="AP35" s="56"/>
      <c r="AQ35" s="56"/>
      <c r="AR35" s="57"/>
      <c r="AS35" s="58"/>
    </row>
    <row r="36" spans="2:45" ht="14.45">
      <c r="B36" s="42" t="s">
        <v>56</v>
      </c>
      <c r="C36" s="189">
        <v>6729.7995348606564</v>
      </c>
      <c r="D36" s="182">
        <v>976361.05</v>
      </c>
      <c r="E36" s="227"/>
      <c r="F36" s="182"/>
      <c r="G36" s="191">
        <f t="shared" ref="G36:G44" si="6">C36+E36</f>
        <v>6729.7995348606564</v>
      </c>
      <c r="H36" s="65">
        <f>SUM(D36+F36)</f>
        <v>976361.05</v>
      </c>
      <c r="I36" s="66">
        <f>'2. Services Only Discount'!$C$13</f>
        <v>0.05</v>
      </c>
      <c r="J36" s="67">
        <f>(1-I36)*H36</f>
        <v>927542.99750000006</v>
      </c>
      <c r="K36" s="56"/>
      <c r="L36" s="56"/>
      <c r="M36" s="56"/>
      <c r="N36" s="57"/>
      <c r="O36" s="58"/>
      <c r="P36" s="228"/>
      <c r="Q36" s="42" t="s">
        <v>56</v>
      </c>
      <c r="R36" s="190">
        <v>5725.1797080795295</v>
      </c>
      <c r="S36" s="182">
        <v>851297.36</v>
      </c>
      <c r="T36" s="227"/>
      <c r="U36" s="182"/>
      <c r="V36" s="64">
        <f t="shared" ref="V36:V49" si="7">R36+T36</f>
        <v>5725.1797080795295</v>
      </c>
      <c r="W36" s="65">
        <f t="shared" ref="W36:W44" si="8">SUM(S36+U36)</f>
        <v>851297.36</v>
      </c>
      <c r="X36" s="66">
        <f>'2. Services Only Discount'!$C$13</f>
        <v>0.05</v>
      </c>
      <c r="Y36" s="67">
        <f>(1-X36)*W36</f>
        <v>808732.49199999997</v>
      </c>
      <c r="Z36" s="56"/>
      <c r="AA36" s="56"/>
      <c r="AB36" s="56"/>
      <c r="AC36" s="57"/>
      <c r="AD36" s="58"/>
      <c r="AE36" s="228"/>
      <c r="AF36" s="42" t="s">
        <v>56</v>
      </c>
      <c r="AG36" s="190">
        <v>5775.674789647167</v>
      </c>
      <c r="AH36" s="182">
        <v>799600.65</v>
      </c>
      <c r="AI36" s="227"/>
      <c r="AJ36" s="182"/>
      <c r="AK36" s="195">
        <f t="shared" ref="AK36:AK49" si="9">AG36+AI36</f>
        <v>5775.674789647167</v>
      </c>
      <c r="AL36" s="65">
        <f t="shared" ref="AL36:AL44" si="10">SUM(AH36+AJ36)</f>
        <v>799600.65</v>
      </c>
      <c r="AM36" s="66">
        <f>'2. Services Only Discount'!$C$13</f>
        <v>0.05</v>
      </c>
      <c r="AN36" s="67">
        <f>(1-AM36)*AL36</f>
        <v>759620.61749999993</v>
      </c>
      <c r="AO36" s="56"/>
      <c r="AP36" s="56"/>
      <c r="AQ36" s="56"/>
      <c r="AR36" s="57"/>
      <c r="AS36" s="58"/>
    </row>
    <row r="37" spans="2:45" ht="14.45">
      <c r="B37" s="42" t="s">
        <v>57</v>
      </c>
      <c r="C37" s="189">
        <v>2249.2087760964223</v>
      </c>
      <c r="D37" s="182">
        <v>326315.78999999998</v>
      </c>
      <c r="E37" s="227"/>
      <c r="F37" s="182"/>
      <c r="G37" s="191">
        <f t="shared" si="6"/>
        <v>2249.2087760964223</v>
      </c>
      <c r="H37" s="65">
        <f>SUM(D37+F37)</f>
        <v>326315.78999999998</v>
      </c>
      <c r="I37" s="66">
        <f>'2. Services Only Discount'!$C$13</f>
        <v>0.05</v>
      </c>
      <c r="J37" s="67">
        <f t="shared" ref="J37:J49" si="11">(1-I37)*H37</f>
        <v>310000.00049999997</v>
      </c>
      <c r="K37" s="56"/>
      <c r="L37" s="56"/>
      <c r="M37" s="56"/>
      <c r="N37" s="57"/>
      <c r="O37" s="58"/>
      <c r="P37" s="228"/>
      <c r="Q37" s="42" t="s">
        <v>57</v>
      </c>
      <c r="R37" s="190">
        <v>1913.4484433655953</v>
      </c>
      <c r="S37" s="182">
        <v>284517.46999999997</v>
      </c>
      <c r="T37" s="227"/>
      <c r="U37" s="182"/>
      <c r="V37" s="64">
        <f t="shared" si="7"/>
        <v>1913.4484433655953</v>
      </c>
      <c r="W37" s="65">
        <f t="shared" si="8"/>
        <v>284517.46999999997</v>
      </c>
      <c r="X37" s="66">
        <f>'2. Services Only Discount'!$C$13</f>
        <v>0.05</v>
      </c>
      <c r="Y37" s="67">
        <f t="shared" ref="Y37:Y49" si="12">(1-X37)*W37</f>
        <v>270291.59649999999</v>
      </c>
      <c r="Z37" s="56"/>
      <c r="AA37" s="56"/>
      <c r="AB37" s="56"/>
      <c r="AC37" s="57"/>
      <c r="AD37" s="58"/>
      <c r="AE37" s="228"/>
      <c r="AF37" s="42" t="s">
        <v>57</v>
      </c>
      <c r="AG37" s="190">
        <v>1930.3247232641741</v>
      </c>
      <c r="AH37" s="182">
        <v>267239.58</v>
      </c>
      <c r="AI37" s="227"/>
      <c r="AJ37" s="182"/>
      <c r="AK37" s="195">
        <f t="shared" si="9"/>
        <v>1930.3247232641741</v>
      </c>
      <c r="AL37" s="65">
        <f t="shared" si="10"/>
        <v>267239.58</v>
      </c>
      <c r="AM37" s="66">
        <f>'2. Services Only Discount'!$C$13</f>
        <v>0.05</v>
      </c>
      <c r="AN37" s="67">
        <f t="shared" ref="AN37:AN49" si="13">(1-AM37)*AL37</f>
        <v>253877.601</v>
      </c>
      <c r="AO37" s="56"/>
      <c r="AP37" s="56"/>
      <c r="AQ37" s="56"/>
      <c r="AR37" s="57"/>
      <c r="AS37" s="58"/>
    </row>
    <row r="38" spans="2:45" ht="14.45">
      <c r="B38" s="42" t="s">
        <v>58</v>
      </c>
      <c r="C38" s="189">
        <v>4280.7521867641581</v>
      </c>
      <c r="D38" s="182">
        <v>621052.63</v>
      </c>
      <c r="E38" s="227"/>
      <c r="F38" s="182"/>
      <c r="G38" s="191">
        <f t="shared" si="6"/>
        <v>4280.7521867641581</v>
      </c>
      <c r="H38" s="65">
        <f t="shared" ref="H38:H44" si="14">SUM(D38+F38)</f>
        <v>621052.63</v>
      </c>
      <c r="I38" s="66">
        <f>'2. Services Only Discount'!$C$13</f>
        <v>0.05</v>
      </c>
      <c r="J38" s="67">
        <f t="shared" si="11"/>
        <v>589999.99849999999</v>
      </c>
      <c r="K38" s="56"/>
      <c r="L38" s="56"/>
      <c r="M38" s="56"/>
      <c r="N38" s="57"/>
      <c r="O38" s="58"/>
      <c r="P38" s="228"/>
      <c r="Q38" s="42" t="s">
        <v>58</v>
      </c>
      <c r="R38" s="190">
        <v>3641.7244567280682</v>
      </c>
      <c r="S38" s="182">
        <v>541500.98</v>
      </c>
      <c r="T38" s="227"/>
      <c r="U38" s="182"/>
      <c r="V38" s="64">
        <f t="shared" si="7"/>
        <v>3641.7244567280682</v>
      </c>
      <c r="W38" s="65">
        <f t="shared" si="8"/>
        <v>541500.98</v>
      </c>
      <c r="X38" s="66">
        <f>'2. Services Only Discount'!$C$13</f>
        <v>0.05</v>
      </c>
      <c r="Y38" s="67">
        <f t="shared" si="12"/>
        <v>514425.93099999998</v>
      </c>
      <c r="Z38" s="56"/>
      <c r="AA38" s="56"/>
      <c r="AB38" s="56"/>
      <c r="AC38" s="57"/>
      <c r="AD38" s="58"/>
      <c r="AE38" s="228"/>
      <c r="AF38" s="42" t="s">
        <v>58</v>
      </c>
      <c r="AG38" s="190">
        <v>3673.8438281479439</v>
      </c>
      <c r="AH38" s="182">
        <v>508617.26</v>
      </c>
      <c r="AI38" s="227"/>
      <c r="AJ38" s="182"/>
      <c r="AK38" s="195">
        <f t="shared" si="9"/>
        <v>3673.8438281479439</v>
      </c>
      <c r="AL38" s="65">
        <f t="shared" si="10"/>
        <v>508617.26</v>
      </c>
      <c r="AM38" s="66">
        <f>'2. Services Only Discount'!$C$13</f>
        <v>0.05</v>
      </c>
      <c r="AN38" s="67">
        <f t="shared" si="13"/>
        <v>483186.397</v>
      </c>
      <c r="AO38" s="56"/>
      <c r="AP38" s="56"/>
      <c r="AQ38" s="56"/>
      <c r="AR38" s="57"/>
      <c r="AS38" s="58"/>
    </row>
    <row r="39" spans="2:45" ht="14.45">
      <c r="B39" s="42" t="s">
        <v>59</v>
      </c>
      <c r="C39" s="189">
        <v>0</v>
      </c>
      <c r="D39" s="182"/>
      <c r="E39" s="227"/>
      <c r="F39" s="182"/>
      <c r="G39" s="191">
        <f t="shared" si="6"/>
        <v>0</v>
      </c>
      <c r="H39" s="65">
        <f t="shared" si="14"/>
        <v>0</v>
      </c>
      <c r="I39" s="66">
        <f>'2. Services Only Discount'!$C$13</f>
        <v>0.05</v>
      </c>
      <c r="J39" s="67">
        <f t="shared" si="11"/>
        <v>0</v>
      </c>
      <c r="K39" s="56"/>
      <c r="L39" s="56"/>
      <c r="M39" s="56"/>
      <c r="N39" s="57"/>
      <c r="O39" s="58"/>
      <c r="P39" s="228"/>
      <c r="Q39" s="42" t="s">
        <v>59</v>
      </c>
      <c r="R39" s="190">
        <v>0</v>
      </c>
      <c r="S39" s="182"/>
      <c r="T39" s="227"/>
      <c r="U39" s="182"/>
      <c r="V39" s="64">
        <f t="shared" si="7"/>
        <v>0</v>
      </c>
      <c r="W39" s="65">
        <f t="shared" si="8"/>
        <v>0</v>
      </c>
      <c r="X39" s="66">
        <f>'2. Services Only Discount'!$C$13</f>
        <v>0.05</v>
      </c>
      <c r="Y39" s="67">
        <f t="shared" si="12"/>
        <v>0</v>
      </c>
      <c r="Z39" s="56"/>
      <c r="AA39" s="56"/>
      <c r="AB39" s="56"/>
      <c r="AC39" s="57"/>
      <c r="AD39" s="58"/>
      <c r="AE39" s="228"/>
      <c r="AF39" s="42" t="s">
        <v>59</v>
      </c>
      <c r="AG39" s="190">
        <v>0</v>
      </c>
      <c r="AH39" s="182"/>
      <c r="AI39" s="227"/>
      <c r="AJ39" s="182"/>
      <c r="AK39" s="195">
        <f t="shared" si="9"/>
        <v>0</v>
      </c>
      <c r="AL39" s="65">
        <f t="shared" si="10"/>
        <v>0</v>
      </c>
      <c r="AM39" s="66">
        <f>'2. Services Only Discount'!$C$13</f>
        <v>0.05</v>
      </c>
      <c r="AN39" s="67">
        <f t="shared" si="13"/>
        <v>0</v>
      </c>
      <c r="AO39" s="56"/>
      <c r="AP39" s="56"/>
      <c r="AQ39" s="56"/>
      <c r="AR39" s="57"/>
      <c r="AS39" s="58"/>
    </row>
    <row r="40" spans="2:45" ht="14.45">
      <c r="B40" s="68" t="s">
        <v>60</v>
      </c>
      <c r="C40" s="189">
        <v>3376.4469150663203</v>
      </c>
      <c r="D40" s="182">
        <v>489855.79</v>
      </c>
      <c r="E40" s="227"/>
      <c r="F40" s="182"/>
      <c r="G40" s="191">
        <f t="shared" si="6"/>
        <v>3376.4469150663203</v>
      </c>
      <c r="H40" s="65">
        <f t="shared" si="14"/>
        <v>489855.79</v>
      </c>
      <c r="I40" s="66">
        <f>'2. Services Only Discount'!$C$13</f>
        <v>0.05</v>
      </c>
      <c r="J40" s="67">
        <f t="shared" si="11"/>
        <v>465363.00049999997</v>
      </c>
      <c r="K40" s="56"/>
      <c r="L40" s="56"/>
      <c r="M40" s="56"/>
      <c r="N40" s="57"/>
      <c r="O40" s="58"/>
      <c r="P40" s="228"/>
      <c r="Q40" s="68" t="s">
        <v>60</v>
      </c>
      <c r="R40" s="190">
        <v>2872.4132514514304</v>
      </c>
      <c r="S40" s="182">
        <v>427109.36</v>
      </c>
      <c r="T40" s="227"/>
      <c r="U40" s="182"/>
      <c r="V40" s="64">
        <f t="shared" si="7"/>
        <v>2872.4132514514304</v>
      </c>
      <c r="W40" s="65">
        <f t="shared" si="8"/>
        <v>427109.36</v>
      </c>
      <c r="X40" s="66">
        <f>'2. Services Only Discount'!$C$13</f>
        <v>0.05</v>
      </c>
      <c r="Y40" s="67">
        <f t="shared" si="12"/>
        <v>405753.89199999999</v>
      </c>
      <c r="Z40" s="56"/>
      <c r="AA40" s="56"/>
      <c r="AB40" s="56"/>
      <c r="AC40" s="57"/>
      <c r="AD40" s="58"/>
      <c r="AE40" s="228"/>
      <c r="AF40" s="68" t="s">
        <v>60</v>
      </c>
      <c r="AG40" s="190">
        <v>2903</v>
      </c>
      <c r="AH40" s="182">
        <v>401172.3</v>
      </c>
      <c r="AI40" s="227"/>
      <c r="AJ40" s="182"/>
      <c r="AK40" s="195">
        <f t="shared" si="9"/>
        <v>2903</v>
      </c>
      <c r="AL40" s="65">
        <f t="shared" si="10"/>
        <v>401172.3</v>
      </c>
      <c r="AM40" s="66">
        <f>'2. Services Only Discount'!$C$13</f>
        <v>0.05</v>
      </c>
      <c r="AN40" s="67">
        <f t="shared" si="13"/>
        <v>381113.685</v>
      </c>
      <c r="AO40" s="56"/>
      <c r="AP40" s="56"/>
      <c r="AQ40" s="56"/>
      <c r="AR40" s="57"/>
      <c r="AS40" s="58"/>
    </row>
    <row r="41" spans="2:45" ht="14.45">
      <c r="B41" s="42" t="s">
        <v>61</v>
      </c>
      <c r="C41" s="194">
        <v>1240.4821730902624</v>
      </c>
      <c r="D41" s="182">
        <v>179969.47</v>
      </c>
      <c r="E41" s="227"/>
      <c r="F41" s="182"/>
      <c r="G41" s="191">
        <f t="shared" si="6"/>
        <v>1240.4821730902624</v>
      </c>
      <c r="H41" s="65">
        <f t="shared" si="14"/>
        <v>179969.47</v>
      </c>
      <c r="I41" s="66">
        <f>'2. Services Only Discount'!$C$13</f>
        <v>0.05</v>
      </c>
      <c r="J41" s="67">
        <f t="shared" si="11"/>
        <v>170970.99649999998</v>
      </c>
      <c r="K41" s="56"/>
      <c r="L41" s="56"/>
      <c r="M41" s="56"/>
      <c r="N41" s="57"/>
      <c r="O41" s="58"/>
      <c r="P41" s="228"/>
      <c r="Q41" s="42" t="s">
        <v>61</v>
      </c>
      <c r="R41" s="190">
        <v>1055.3038510021263</v>
      </c>
      <c r="S41" s="182">
        <v>156916.89000000001</v>
      </c>
      <c r="T41" s="227"/>
      <c r="U41" s="182"/>
      <c r="V41" s="64">
        <f t="shared" si="7"/>
        <v>1055.3038510021263</v>
      </c>
      <c r="W41" s="65">
        <f t="shared" si="8"/>
        <v>156916.89000000001</v>
      </c>
      <c r="X41" s="66">
        <f>'2. Services Only Discount'!$C$13</f>
        <v>0.05</v>
      </c>
      <c r="Y41" s="67">
        <f t="shared" si="12"/>
        <v>149071.04550000001</v>
      </c>
      <c r="Z41" s="56"/>
      <c r="AA41" s="56"/>
      <c r="AB41" s="56"/>
      <c r="AC41" s="57"/>
      <c r="AD41" s="58"/>
      <c r="AE41" s="228"/>
      <c r="AF41" s="42" t="s">
        <v>61</v>
      </c>
      <c r="AG41" s="190">
        <v>1055</v>
      </c>
      <c r="AH41" s="182">
        <v>147387.79999999999</v>
      </c>
      <c r="AI41" s="227"/>
      <c r="AJ41" s="182"/>
      <c r="AK41" s="195">
        <f t="shared" si="9"/>
        <v>1055</v>
      </c>
      <c r="AL41" s="65">
        <f t="shared" si="10"/>
        <v>147387.79999999999</v>
      </c>
      <c r="AM41" s="66">
        <f>'2. Services Only Discount'!$C$13</f>
        <v>0.05</v>
      </c>
      <c r="AN41" s="67">
        <f t="shared" si="13"/>
        <v>140018.40999999997</v>
      </c>
      <c r="AO41" s="56"/>
      <c r="AP41" s="56"/>
      <c r="AQ41" s="56"/>
      <c r="AR41" s="57"/>
      <c r="AS41" s="58"/>
    </row>
    <row r="42" spans="2:45" ht="14.45">
      <c r="B42" s="68" t="s">
        <v>62</v>
      </c>
      <c r="C42" s="189">
        <v>3655.3705698388194</v>
      </c>
      <c r="D42" s="182">
        <v>530322.11</v>
      </c>
      <c r="E42" s="227"/>
      <c r="F42" s="182"/>
      <c r="G42" s="191">
        <f t="shared" si="6"/>
        <v>3655.3705698388194</v>
      </c>
      <c r="H42" s="65">
        <f t="shared" si="14"/>
        <v>530322.11</v>
      </c>
      <c r="I42" s="66">
        <f>'2. Services Only Discount'!$C$13</f>
        <v>0.05</v>
      </c>
      <c r="J42" s="67">
        <f t="shared" si="11"/>
        <v>503806.00449999998</v>
      </c>
      <c r="K42" s="56"/>
      <c r="L42" s="56"/>
      <c r="M42" s="56"/>
      <c r="N42" s="57"/>
      <c r="O42" s="58"/>
      <c r="P42" s="228"/>
      <c r="Q42" s="68" t="s">
        <v>62</v>
      </c>
      <c r="R42" s="190">
        <v>3109.6993756717648</v>
      </c>
      <c r="S42" s="182">
        <v>462392.28</v>
      </c>
      <c r="T42" s="227"/>
      <c r="U42" s="182"/>
      <c r="V42" s="64">
        <f t="shared" si="7"/>
        <v>3109.6993756717648</v>
      </c>
      <c r="W42" s="65">
        <f t="shared" si="8"/>
        <v>462392.28</v>
      </c>
      <c r="X42" s="66">
        <f>'2. Services Only Discount'!$C$13</f>
        <v>0.05</v>
      </c>
      <c r="Y42" s="67">
        <f t="shared" si="12"/>
        <v>439272.66600000003</v>
      </c>
      <c r="Z42" s="56"/>
      <c r="AA42" s="56"/>
      <c r="AB42" s="56"/>
      <c r="AC42" s="57"/>
      <c r="AD42" s="58"/>
      <c r="AE42" s="228"/>
      <c r="AF42" s="68" t="s">
        <v>62</v>
      </c>
      <c r="AG42" s="190">
        <v>3137.1263791252595</v>
      </c>
      <c r="AH42" s="182">
        <v>434312.59</v>
      </c>
      <c r="AI42" s="227"/>
      <c r="AJ42" s="182"/>
      <c r="AK42" s="195">
        <f t="shared" si="9"/>
        <v>3137.1263791252595</v>
      </c>
      <c r="AL42" s="65">
        <f t="shared" si="10"/>
        <v>434312.59</v>
      </c>
      <c r="AM42" s="66">
        <f>'2. Services Only Discount'!$C$13</f>
        <v>0.05</v>
      </c>
      <c r="AN42" s="67">
        <f t="shared" si="13"/>
        <v>412596.96049999999</v>
      </c>
      <c r="AO42" s="56"/>
      <c r="AP42" s="56"/>
      <c r="AQ42" s="56"/>
      <c r="AR42" s="57"/>
      <c r="AS42" s="58"/>
    </row>
    <row r="43" spans="2:45" ht="14.45">
      <c r="B43" s="68" t="s">
        <v>63</v>
      </c>
      <c r="C43" s="189">
        <v>2720.8533454194799</v>
      </c>
      <c r="D43" s="182">
        <v>394742.11</v>
      </c>
      <c r="E43" s="227"/>
      <c r="F43" s="182"/>
      <c r="G43" s="191">
        <f t="shared" si="6"/>
        <v>2720.8533454194799</v>
      </c>
      <c r="H43" s="65">
        <f t="shared" si="14"/>
        <v>394742.11</v>
      </c>
      <c r="I43" s="66">
        <f>'2. Services Only Discount'!$C$13</f>
        <v>0.05</v>
      </c>
      <c r="J43" s="67">
        <f t="shared" si="11"/>
        <v>375005.00449999998</v>
      </c>
      <c r="K43" s="56"/>
      <c r="L43" s="56"/>
      <c r="M43" s="56"/>
      <c r="N43" s="57"/>
      <c r="O43" s="58"/>
      <c r="P43" s="228"/>
      <c r="Q43" s="68" t="s">
        <v>63</v>
      </c>
      <c r="R43" s="190">
        <v>2314.6862371106936</v>
      </c>
      <c r="S43" s="182">
        <v>344178.94</v>
      </c>
      <c r="T43" s="227"/>
      <c r="U43" s="182"/>
      <c r="V43" s="64">
        <f t="shared" si="7"/>
        <v>2314.6862371106936</v>
      </c>
      <c r="W43" s="65">
        <f t="shared" si="8"/>
        <v>344178.94</v>
      </c>
      <c r="X43" s="66">
        <f>'2. Services Only Discount'!$C$13</f>
        <v>0.05</v>
      </c>
      <c r="Y43" s="67">
        <f t="shared" si="12"/>
        <v>326969.99299999996</v>
      </c>
      <c r="Z43" s="56"/>
      <c r="AA43" s="56"/>
      <c r="AB43" s="56"/>
      <c r="AC43" s="57"/>
      <c r="AD43" s="58"/>
      <c r="AE43" s="228"/>
      <c r="AF43" s="68" t="s">
        <v>63</v>
      </c>
      <c r="AG43" s="190">
        <v>2335.1013640247797</v>
      </c>
      <c r="AH43" s="182">
        <v>323278</v>
      </c>
      <c r="AI43" s="227"/>
      <c r="AJ43" s="182"/>
      <c r="AK43" s="195">
        <f t="shared" si="9"/>
        <v>2335.1013640247797</v>
      </c>
      <c r="AL43" s="65">
        <f t="shared" si="10"/>
        <v>323278</v>
      </c>
      <c r="AM43" s="66">
        <f>'2. Services Only Discount'!$C$13</f>
        <v>0.05</v>
      </c>
      <c r="AN43" s="67">
        <f t="shared" si="13"/>
        <v>307114.09999999998</v>
      </c>
      <c r="AO43" s="56"/>
      <c r="AP43" s="56"/>
      <c r="AQ43" s="56"/>
      <c r="AR43" s="57"/>
      <c r="AS43" s="58"/>
    </row>
    <row r="44" spans="2:45" ht="14.45">
      <c r="B44" s="42" t="s">
        <v>64</v>
      </c>
      <c r="C44" s="189">
        <v>754.85623179450215</v>
      </c>
      <c r="D44" s="182">
        <v>109514.74</v>
      </c>
      <c r="E44" s="227"/>
      <c r="F44" s="182"/>
      <c r="G44" s="191">
        <f t="shared" si="6"/>
        <v>754.85623179450215</v>
      </c>
      <c r="H44" s="65">
        <f t="shared" si="14"/>
        <v>109514.74</v>
      </c>
      <c r="I44" s="66">
        <f>'2. Services Only Discount'!$C$13</f>
        <v>0.05</v>
      </c>
      <c r="J44" s="67">
        <f t="shared" si="11"/>
        <v>104039.003</v>
      </c>
      <c r="K44" s="56"/>
      <c r="L44" s="56"/>
      <c r="M44" s="56"/>
      <c r="N44" s="57"/>
      <c r="O44" s="58"/>
      <c r="P44" s="228"/>
      <c r="Q44" s="42" t="s">
        <v>64</v>
      </c>
      <c r="R44" s="190">
        <v>642.17181483649392</v>
      </c>
      <c r="S44" s="182">
        <v>95486.81</v>
      </c>
      <c r="T44" s="227"/>
      <c r="U44" s="182"/>
      <c r="V44" s="64">
        <f t="shared" si="7"/>
        <v>642.17181483649392</v>
      </c>
      <c r="W44" s="65">
        <f t="shared" si="8"/>
        <v>95486.81</v>
      </c>
      <c r="X44" s="66">
        <f>'2. Services Only Discount'!$C$13</f>
        <v>0.05</v>
      </c>
      <c r="Y44" s="67">
        <f t="shared" si="12"/>
        <v>90712.469499999992</v>
      </c>
      <c r="Z44" s="56"/>
      <c r="AA44" s="56"/>
      <c r="AB44" s="56"/>
      <c r="AC44" s="57"/>
      <c r="AD44" s="58"/>
      <c r="AE44" s="228"/>
      <c r="AF44" s="42" t="s">
        <v>64</v>
      </c>
      <c r="AG44" s="190">
        <v>647.83565768929486</v>
      </c>
      <c r="AH44" s="182">
        <v>89688.19</v>
      </c>
      <c r="AI44" s="227"/>
      <c r="AJ44" s="182"/>
      <c r="AK44" s="195">
        <f t="shared" si="9"/>
        <v>647.83565768929486</v>
      </c>
      <c r="AL44" s="65">
        <f t="shared" si="10"/>
        <v>89688.19</v>
      </c>
      <c r="AM44" s="66">
        <f>'2. Services Only Discount'!$C$13</f>
        <v>0.05</v>
      </c>
      <c r="AN44" s="67">
        <f t="shared" si="13"/>
        <v>85203.780499999993</v>
      </c>
      <c r="AO44" s="56"/>
      <c r="AP44" s="56"/>
      <c r="AQ44" s="56"/>
      <c r="AR44" s="57"/>
      <c r="AS44" s="58"/>
    </row>
    <row r="45" spans="2:45" ht="14.25" customHeight="1">
      <c r="B45" s="68" t="s">
        <v>65</v>
      </c>
      <c r="C45" s="189">
        <v>290.22048723824804</v>
      </c>
      <c r="D45" s="182">
        <v>42105.26</v>
      </c>
      <c r="E45" s="227"/>
      <c r="F45" s="182"/>
      <c r="G45" s="191">
        <f t="shared" ref="G45:G49" si="15">C45+E45</f>
        <v>290.22048723824804</v>
      </c>
      <c r="H45" s="65">
        <f t="shared" ref="H45:H61" si="16">SUM(D45+F45)</f>
        <v>42105.26</v>
      </c>
      <c r="I45" s="66">
        <f>'2. Services Only Discount'!$C$13</f>
        <v>0.05</v>
      </c>
      <c r="J45" s="67">
        <f t="shared" si="11"/>
        <v>39999.997000000003</v>
      </c>
      <c r="K45" s="56"/>
      <c r="L45" s="56"/>
      <c r="M45" s="56"/>
      <c r="N45" s="57"/>
      <c r="O45" s="58"/>
      <c r="P45" s="228"/>
      <c r="Q45" s="68" t="s">
        <v>65</v>
      </c>
      <c r="R45" s="190">
        <v>246.89657333749616</v>
      </c>
      <c r="S45" s="182">
        <v>36711.93</v>
      </c>
      <c r="T45" s="227"/>
      <c r="U45" s="182"/>
      <c r="V45" s="64">
        <f t="shared" si="7"/>
        <v>246.89657333749616</v>
      </c>
      <c r="W45" s="65">
        <f t="shared" ref="W45:W49" si="17">SUM(S45+U45)</f>
        <v>36711.93</v>
      </c>
      <c r="X45" s="66">
        <f>'2. Services Only Discount'!$C$13</f>
        <v>0.05</v>
      </c>
      <c r="Y45" s="67">
        <f t="shared" si="12"/>
        <v>34876.333500000001</v>
      </c>
      <c r="Z45" s="56"/>
      <c r="AA45" s="56"/>
      <c r="AB45" s="56"/>
      <c r="AC45" s="57"/>
      <c r="AD45" s="58"/>
      <c r="AE45" s="228"/>
      <c r="AF45" s="68" t="s">
        <v>65</v>
      </c>
      <c r="AG45" s="190">
        <v>249.07415784053859</v>
      </c>
      <c r="AH45" s="182">
        <v>34482.53</v>
      </c>
      <c r="AI45" s="227"/>
      <c r="AJ45" s="182"/>
      <c r="AK45" s="195">
        <f t="shared" si="9"/>
        <v>249.07415784053859</v>
      </c>
      <c r="AL45" s="65">
        <f t="shared" ref="AL45:AL49" si="18">SUM(AH45+AJ45)</f>
        <v>34482.53</v>
      </c>
      <c r="AM45" s="66">
        <f>'2. Services Only Discount'!$C$13</f>
        <v>0.05</v>
      </c>
      <c r="AN45" s="67">
        <f t="shared" si="13"/>
        <v>32758.403499999997</v>
      </c>
      <c r="AO45" s="56"/>
      <c r="AP45" s="56"/>
      <c r="AQ45" s="56"/>
      <c r="AR45" s="57"/>
      <c r="AS45" s="58"/>
    </row>
    <row r="46" spans="2:45" ht="14.25" customHeight="1">
      <c r="B46" s="166" t="s">
        <v>66</v>
      </c>
      <c r="C46" s="189">
        <v>5278.5229663770742</v>
      </c>
      <c r="D46" s="182">
        <v>765809.47</v>
      </c>
      <c r="E46" s="227"/>
      <c r="F46" s="182"/>
      <c r="G46" s="191">
        <f t="shared" si="15"/>
        <v>5278.5229663770742</v>
      </c>
      <c r="H46" s="65">
        <f t="shared" si="16"/>
        <v>765809.47</v>
      </c>
      <c r="I46" s="66">
        <f>'2. Services Only Discount'!$C$13</f>
        <v>0.05</v>
      </c>
      <c r="J46" s="67">
        <f t="shared" si="11"/>
        <v>727518.99649999989</v>
      </c>
      <c r="K46" s="56"/>
      <c r="L46" s="56"/>
      <c r="M46" s="56"/>
      <c r="N46" s="57"/>
      <c r="O46" s="58"/>
      <c r="P46" s="228"/>
      <c r="Q46" s="166" t="s">
        <v>66</v>
      </c>
      <c r="R46" s="190">
        <v>4490.5487034480457</v>
      </c>
      <c r="S46" s="182">
        <v>667715.68000000005</v>
      </c>
      <c r="T46" s="227"/>
      <c r="U46" s="182"/>
      <c r="V46" s="64">
        <f t="shared" si="7"/>
        <v>4490.5487034480457</v>
      </c>
      <c r="W46" s="65">
        <f t="shared" si="17"/>
        <v>667715.68000000005</v>
      </c>
      <c r="X46" s="66">
        <f>'2. Services Only Discount'!$C$13</f>
        <v>0.05</v>
      </c>
      <c r="Y46" s="67">
        <f t="shared" si="12"/>
        <v>634329.89600000007</v>
      </c>
      <c r="Z46" s="56"/>
      <c r="AA46" s="56"/>
      <c r="AB46" s="56"/>
      <c r="AC46" s="57"/>
      <c r="AD46" s="58"/>
      <c r="AE46" s="228"/>
      <c r="AF46" s="166" t="s">
        <v>66</v>
      </c>
      <c r="AG46" s="190">
        <v>4535</v>
      </c>
      <c r="AH46" s="182">
        <v>627167.32999999996</v>
      </c>
      <c r="AI46" s="227"/>
      <c r="AJ46" s="182"/>
      <c r="AK46" s="195">
        <f t="shared" si="9"/>
        <v>4535</v>
      </c>
      <c r="AL46" s="65">
        <f t="shared" si="18"/>
        <v>627167.32999999996</v>
      </c>
      <c r="AM46" s="66">
        <f>'2. Services Only Discount'!$C$13</f>
        <v>0.05</v>
      </c>
      <c r="AN46" s="67">
        <f t="shared" si="13"/>
        <v>595808.96349999995</v>
      </c>
      <c r="AO46" s="56"/>
      <c r="AP46" s="56"/>
      <c r="AQ46" s="56"/>
      <c r="AR46" s="57"/>
      <c r="AS46" s="58"/>
    </row>
    <row r="47" spans="2:45" ht="14.25" customHeight="1">
      <c r="B47" s="69" t="s">
        <v>47</v>
      </c>
      <c r="C47" s="227"/>
      <c r="D47" s="182"/>
      <c r="E47" s="227"/>
      <c r="F47" s="182"/>
      <c r="G47" s="191">
        <f t="shared" si="15"/>
        <v>0</v>
      </c>
      <c r="H47" s="65">
        <f t="shared" si="16"/>
        <v>0</v>
      </c>
      <c r="I47" s="66">
        <f>'2. Services Only Discount'!$C$13</f>
        <v>0.05</v>
      </c>
      <c r="J47" s="67">
        <f t="shared" si="11"/>
        <v>0</v>
      </c>
      <c r="K47" s="228"/>
      <c r="L47" s="228"/>
      <c r="M47" s="56"/>
      <c r="N47" s="57"/>
      <c r="O47" s="58"/>
      <c r="P47" s="228"/>
      <c r="Q47" s="69" t="s">
        <v>47</v>
      </c>
      <c r="R47" s="227"/>
      <c r="S47" s="182"/>
      <c r="T47" s="227"/>
      <c r="U47" s="182"/>
      <c r="V47" s="64">
        <f t="shared" si="7"/>
        <v>0</v>
      </c>
      <c r="W47" s="65">
        <f t="shared" si="17"/>
        <v>0</v>
      </c>
      <c r="X47" s="66">
        <f>'2. Services Only Discount'!$C$13</f>
        <v>0.05</v>
      </c>
      <c r="Y47" s="67">
        <f t="shared" si="12"/>
        <v>0</v>
      </c>
      <c r="Z47" s="56"/>
      <c r="AA47" s="56"/>
      <c r="AB47" s="56"/>
      <c r="AC47" s="57"/>
      <c r="AD47" s="58"/>
      <c r="AE47" s="228"/>
      <c r="AF47" s="69" t="s">
        <v>47</v>
      </c>
      <c r="AG47" s="227"/>
      <c r="AH47" s="182"/>
      <c r="AI47" s="227"/>
      <c r="AJ47" s="182"/>
      <c r="AK47" s="195">
        <f t="shared" si="9"/>
        <v>0</v>
      </c>
      <c r="AL47" s="65">
        <f t="shared" si="18"/>
        <v>0</v>
      </c>
      <c r="AM47" s="66">
        <f>'2. Services Only Discount'!$C$13</f>
        <v>0.05</v>
      </c>
      <c r="AN47" s="67">
        <f t="shared" si="13"/>
        <v>0</v>
      </c>
      <c r="AO47" s="56"/>
      <c r="AP47" s="56"/>
      <c r="AQ47" s="56"/>
      <c r="AR47" s="57"/>
      <c r="AS47" s="58"/>
    </row>
    <row r="48" spans="2:45" ht="14.25" customHeight="1">
      <c r="B48" s="69" t="s">
        <v>47</v>
      </c>
      <c r="C48" s="227"/>
      <c r="D48" s="182"/>
      <c r="E48" s="227"/>
      <c r="F48" s="182"/>
      <c r="G48" s="191">
        <f t="shared" si="15"/>
        <v>0</v>
      </c>
      <c r="H48" s="65">
        <f t="shared" si="16"/>
        <v>0</v>
      </c>
      <c r="I48" s="66">
        <f>'2. Services Only Discount'!$C$13</f>
        <v>0.05</v>
      </c>
      <c r="J48" s="67">
        <f t="shared" si="11"/>
        <v>0</v>
      </c>
      <c r="K48" s="56"/>
      <c r="L48" s="56"/>
      <c r="M48" s="56"/>
      <c r="N48" s="57"/>
      <c r="O48" s="58"/>
      <c r="P48" s="228"/>
      <c r="Q48" s="69" t="s">
        <v>47</v>
      </c>
      <c r="R48" s="227"/>
      <c r="S48" s="182"/>
      <c r="T48" s="227"/>
      <c r="U48" s="182"/>
      <c r="V48" s="64">
        <f t="shared" si="7"/>
        <v>0</v>
      </c>
      <c r="W48" s="65">
        <f t="shared" si="17"/>
        <v>0</v>
      </c>
      <c r="X48" s="66">
        <f>'2. Services Only Discount'!$C$13</f>
        <v>0.05</v>
      </c>
      <c r="Y48" s="67">
        <f t="shared" si="12"/>
        <v>0</v>
      </c>
      <c r="Z48" s="56"/>
      <c r="AA48" s="56"/>
      <c r="AB48" s="56"/>
      <c r="AC48" s="57"/>
      <c r="AD48" s="58"/>
      <c r="AE48" s="228"/>
      <c r="AF48" s="69" t="s">
        <v>47</v>
      </c>
      <c r="AG48" s="227"/>
      <c r="AH48" s="182"/>
      <c r="AI48" s="227"/>
      <c r="AJ48" s="182"/>
      <c r="AK48" s="195">
        <f t="shared" si="9"/>
        <v>0</v>
      </c>
      <c r="AL48" s="65">
        <f t="shared" si="18"/>
        <v>0</v>
      </c>
      <c r="AM48" s="66">
        <f>'2. Services Only Discount'!$C$13</f>
        <v>0.05</v>
      </c>
      <c r="AN48" s="67">
        <f t="shared" si="13"/>
        <v>0</v>
      </c>
      <c r="AO48" s="56"/>
      <c r="AP48" s="56"/>
      <c r="AQ48" s="56"/>
      <c r="AR48" s="57"/>
      <c r="AS48" s="58"/>
    </row>
    <row r="49" spans="2:45" ht="14.25" customHeight="1">
      <c r="B49" s="70" t="s">
        <v>47</v>
      </c>
      <c r="C49" s="227"/>
      <c r="D49" s="182"/>
      <c r="E49" s="227"/>
      <c r="F49" s="182"/>
      <c r="G49" s="191">
        <f t="shared" si="15"/>
        <v>0</v>
      </c>
      <c r="H49" s="65">
        <f t="shared" si="16"/>
        <v>0</v>
      </c>
      <c r="I49" s="66">
        <f>'2. Services Only Discount'!$C$13</f>
        <v>0.05</v>
      </c>
      <c r="J49" s="67">
        <f t="shared" si="11"/>
        <v>0</v>
      </c>
      <c r="K49" s="56"/>
      <c r="L49" s="56"/>
      <c r="M49" s="56"/>
      <c r="N49" s="57"/>
      <c r="O49" s="58"/>
      <c r="P49" s="228"/>
      <c r="Q49" s="70" t="s">
        <v>47</v>
      </c>
      <c r="R49" s="227"/>
      <c r="S49" s="182"/>
      <c r="T49" s="227"/>
      <c r="U49" s="182"/>
      <c r="V49" s="64">
        <f t="shared" si="7"/>
        <v>0</v>
      </c>
      <c r="W49" s="65">
        <f t="shared" si="17"/>
        <v>0</v>
      </c>
      <c r="X49" s="66">
        <f>'2. Services Only Discount'!$C$13</f>
        <v>0.05</v>
      </c>
      <c r="Y49" s="67">
        <f t="shared" si="12"/>
        <v>0</v>
      </c>
      <c r="Z49" s="56"/>
      <c r="AA49" s="56"/>
      <c r="AB49" s="56"/>
      <c r="AC49" s="57"/>
      <c r="AD49" s="58"/>
      <c r="AE49" s="228"/>
      <c r="AF49" s="70" t="s">
        <v>47</v>
      </c>
      <c r="AG49" s="227"/>
      <c r="AH49" s="182"/>
      <c r="AI49" s="227"/>
      <c r="AJ49" s="182"/>
      <c r="AK49" s="195">
        <f t="shared" si="9"/>
        <v>0</v>
      </c>
      <c r="AL49" s="65">
        <f t="shared" si="18"/>
        <v>0</v>
      </c>
      <c r="AM49" s="66">
        <f>'2. Services Only Discount'!$C$13</f>
        <v>0.05</v>
      </c>
      <c r="AN49" s="67">
        <f t="shared" si="13"/>
        <v>0</v>
      </c>
      <c r="AO49" s="56"/>
      <c r="AP49" s="56"/>
      <c r="AQ49" s="56"/>
      <c r="AR49" s="57"/>
      <c r="AS49" s="58"/>
    </row>
    <row r="50" spans="2:45" ht="14.25" customHeight="1">
      <c r="B50" s="71" t="s">
        <v>67</v>
      </c>
      <c r="C50" s="72"/>
      <c r="D50" s="72"/>
      <c r="E50" s="72"/>
      <c r="F50" s="73"/>
      <c r="G50" s="192"/>
      <c r="H50" s="72"/>
      <c r="I50" s="72"/>
      <c r="J50" s="72"/>
      <c r="K50" s="56"/>
      <c r="L50" s="56"/>
      <c r="M50" s="56"/>
      <c r="N50" s="57"/>
      <c r="O50" s="58"/>
      <c r="P50" s="228"/>
      <c r="Q50" s="71" t="s">
        <v>67</v>
      </c>
      <c r="R50" s="72"/>
      <c r="S50" s="72"/>
      <c r="T50" s="72"/>
      <c r="U50" s="73"/>
      <c r="V50" s="74"/>
      <c r="W50" s="72"/>
      <c r="X50" s="72"/>
      <c r="Y50" s="72"/>
      <c r="Z50" s="56"/>
      <c r="AA50" s="56"/>
      <c r="AB50" s="56"/>
      <c r="AC50" s="57"/>
      <c r="AD50" s="58"/>
      <c r="AE50" s="228"/>
      <c r="AF50" s="71" t="s">
        <v>67</v>
      </c>
      <c r="AG50" s="72"/>
      <c r="AH50" s="72"/>
      <c r="AI50" s="72"/>
      <c r="AJ50" s="73"/>
      <c r="AK50" s="196"/>
      <c r="AL50" s="72"/>
      <c r="AM50" s="72"/>
      <c r="AN50" s="72"/>
      <c r="AO50" s="56"/>
      <c r="AP50" s="56"/>
      <c r="AQ50" s="56"/>
      <c r="AR50" s="57"/>
      <c r="AS50" s="58"/>
    </row>
    <row r="51" spans="2:45" ht="14.25" customHeight="1">
      <c r="B51" s="167" t="s">
        <v>68</v>
      </c>
      <c r="C51" s="189">
        <v>413.56419431450337</v>
      </c>
      <c r="D51" s="182">
        <v>60000</v>
      </c>
      <c r="E51" s="227"/>
      <c r="F51" s="182"/>
      <c r="G51" s="191">
        <f t="shared" ref="G51:G62" si="19">C51+E51</f>
        <v>413.56419431450337</v>
      </c>
      <c r="H51" s="65">
        <f t="shared" si="16"/>
        <v>60000</v>
      </c>
      <c r="I51" s="66">
        <f>'2. Services Only Discount'!$C$13</f>
        <v>0.05</v>
      </c>
      <c r="J51" s="67">
        <f t="shared" ref="J51:J61" si="20">(1-I51)*H51</f>
        <v>57000</v>
      </c>
      <c r="K51" s="56"/>
      <c r="L51" s="56"/>
      <c r="M51" s="56"/>
      <c r="N51" s="57"/>
      <c r="O51" s="58"/>
      <c r="P51" s="228"/>
      <c r="Q51" s="167" t="s">
        <v>68</v>
      </c>
      <c r="R51" s="190">
        <v>351.82761700593198</v>
      </c>
      <c r="S51" s="182">
        <v>52314.5</v>
      </c>
      <c r="T51" s="227"/>
      <c r="U51" s="182"/>
      <c r="V51" s="64">
        <f t="shared" ref="V51:V62" si="21">R51+T51</f>
        <v>351.82761700593198</v>
      </c>
      <c r="W51" s="65">
        <f t="shared" ref="W51:W61" si="22">SUM(S51+U51)</f>
        <v>52314.5</v>
      </c>
      <c r="X51" s="66">
        <f>'2. Services Only Discount'!$C$13</f>
        <v>0.05</v>
      </c>
      <c r="Y51" s="67">
        <f t="shared" ref="Y51:Y61" si="23">(1-X51)*W51</f>
        <v>49698.774999999994</v>
      </c>
      <c r="Z51" s="56"/>
      <c r="AA51" s="56"/>
      <c r="AB51" s="56"/>
      <c r="AC51" s="57"/>
      <c r="AD51" s="58"/>
      <c r="AE51" s="228"/>
      <c r="AF51" s="167" t="s">
        <v>68</v>
      </c>
      <c r="AG51" s="190">
        <v>354.93067492276754</v>
      </c>
      <c r="AH51" s="182">
        <v>49137.599999999999</v>
      </c>
      <c r="AI51" s="227"/>
      <c r="AJ51" s="182"/>
      <c r="AK51" s="195">
        <f t="shared" ref="AK51:AK62" si="24">AG51+AI51</f>
        <v>354.93067492276754</v>
      </c>
      <c r="AL51" s="65">
        <f t="shared" ref="AL51:AL61" si="25">SUM(AH51+AJ51)</f>
        <v>49137.599999999999</v>
      </c>
      <c r="AM51" s="66">
        <f>'2. Services Only Discount'!$C$13</f>
        <v>0.05</v>
      </c>
      <c r="AN51" s="67">
        <f t="shared" ref="AN51:AN61" si="26">(1-AM51)*AL51</f>
        <v>46680.719999999994</v>
      </c>
      <c r="AO51" s="56"/>
      <c r="AP51" s="56"/>
      <c r="AQ51" s="56"/>
      <c r="AR51" s="57"/>
      <c r="AS51" s="58"/>
    </row>
    <row r="52" spans="2:45" ht="14.25" customHeight="1">
      <c r="B52" s="166" t="s">
        <v>69</v>
      </c>
      <c r="C52" s="189">
        <v>5028.0699414026467</v>
      </c>
      <c r="D52" s="182">
        <v>729473.68</v>
      </c>
      <c r="E52" s="227"/>
      <c r="F52" s="182"/>
      <c r="G52" s="191">
        <f t="shared" si="19"/>
        <v>5028.0699414026467</v>
      </c>
      <c r="H52" s="65">
        <f t="shared" si="16"/>
        <v>729473.68</v>
      </c>
      <c r="I52" s="66">
        <f>'2. Services Only Discount'!$C$13</f>
        <v>0.05</v>
      </c>
      <c r="J52" s="67">
        <f t="shared" si="20"/>
        <v>692999.99600000004</v>
      </c>
      <c r="K52" s="56"/>
      <c r="L52" s="56"/>
      <c r="M52" s="56"/>
      <c r="N52" s="57"/>
      <c r="O52" s="58"/>
      <c r="P52" s="228"/>
      <c r="Q52" s="166" t="s">
        <v>69</v>
      </c>
      <c r="R52" s="190">
        <v>4277.4831330721199</v>
      </c>
      <c r="S52" s="182">
        <v>636034.19999999995</v>
      </c>
      <c r="T52" s="227"/>
      <c r="U52" s="182"/>
      <c r="V52" s="64">
        <f t="shared" si="21"/>
        <v>4277.4831330721199</v>
      </c>
      <c r="W52" s="65">
        <f t="shared" si="22"/>
        <v>636034.19999999995</v>
      </c>
      <c r="X52" s="66">
        <f>'2. Services Only Discount'!$C$13</f>
        <v>0.05</v>
      </c>
      <c r="Y52" s="67">
        <f t="shared" si="23"/>
        <v>604232.48999999987</v>
      </c>
      <c r="Z52" s="56"/>
      <c r="AA52" s="56"/>
      <c r="AB52" s="56"/>
      <c r="AC52" s="57"/>
      <c r="AD52" s="58"/>
      <c r="AE52" s="228"/>
      <c r="AF52" s="166" t="s">
        <v>69</v>
      </c>
      <c r="AG52" s="190">
        <v>4315.2097845873313</v>
      </c>
      <c r="AH52" s="182">
        <v>597409.77</v>
      </c>
      <c r="AI52" s="227"/>
      <c r="AJ52" s="182"/>
      <c r="AK52" s="195">
        <f t="shared" si="24"/>
        <v>4315.2097845873313</v>
      </c>
      <c r="AL52" s="65">
        <f t="shared" si="25"/>
        <v>597409.77</v>
      </c>
      <c r="AM52" s="66">
        <f>'2. Services Only Discount'!$C$13</f>
        <v>0.05</v>
      </c>
      <c r="AN52" s="67">
        <f t="shared" si="26"/>
        <v>567539.28150000004</v>
      </c>
      <c r="AO52" s="56"/>
      <c r="AP52" s="56"/>
      <c r="AQ52" s="56"/>
      <c r="AR52" s="57"/>
      <c r="AS52" s="58"/>
    </row>
    <row r="53" spans="2:45" ht="14.25" customHeight="1">
      <c r="B53" s="166" t="s">
        <v>70</v>
      </c>
      <c r="C53" s="189">
        <v>2044.6917772869431</v>
      </c>
      <c r="D53" s="182">
        <v>296644.40999999997</v>
      </c>
      <c r="E53" s="227"/>
      <c r="F53" s="182"/>
      <c r="G53" s="191">
        <f t="shared" si="19"/>
        <v>2044.6917772869431</v>
      </c>
      <c r="H53" s="65">
        <f t="shared" si="16"/>
        <v>296644.40999999997</v>
      </c>
      <c r="I53" s="66">
        <f>'2. Services Only Discount'!$C$13</f>
        <v>0.05</v>
      </c>
      <c r="J53" s="67">
        <f t="shared" si="20"/>
        <v>281812.18949999998</v>
      </c>
      <c r="K53" s="56"/>
      <c r="L53" s="56"/>
      <c r="M53" s="56"/>
      <c r="N53" s="57"/>
      <c r="O53" s="58"/>
      <c r="P53" s="228"/>
      <c r="Q53" s="166" t="s">
        <v>70</v>
      </c>
      <c r="R53" s="190">
        <v>2794.6162294850333</v>
      </c>
      <c r="S53" s="182">
        <v>415541.44</v>
      </c>
      <c r="T53" s="227"/>
      <c r="U53" s="182"/>
      <c r="V53" s="64">
        <f t="shared" si="21"/>
        <v>2794.6162294850333</v>
      </c>
      <c r="W53" s="65">
        <f t="shared" si="22"/>
        <v>415541.44</v>
      </c>
      <c r="X53" s="66">
        <f>'2. Services Only Discount'!$C$13</f>
        <v>0.05</v>
      </c>
      <c r="Y53" s="67">
        <f t="shared" si="23"/>
        <v>394764.36799999996</v>
      </c>
      <c r="Z53" s="56"/>
      <c r="AA53" s="56"/>
      <c r="AB53" s="56"/>
      <c r="AC53" s="57"/>
      <c r="AD53" s="58"/>
      <c r="AE53" s="228"/>
      <c r="AF53" s="166" t="s">
        <v>70</v>
      </c>
      <c r="AG53" s="190">
        <v>1482.365092845864</v>
      </c>
      <c r="AH53" s="182">
        <v>205222.79</v>
      </c>
      <c r="AI53" s="227"/>
      <c r="AJ53" s="182"/>
      <c r="AK53" s="195">
        <f t="shared" si="24"/>
        <v>1482.365092845864</v>
      </c>
      <c r="AL53" s="65">
        <f t="shared" si="25"/>
        <v>205222.79</v>
      </c>
      <c r="AM53" s="66">
        <f>'2. Services Only Discount'!$C$13</f>
        <v>0.05</v>
      </c>
      <c r="AN53" s="67">
        <f t="shared" si="26"/>
        <v>194961.65049999999</v>
      </c>
      <c r="AO53" s="56"/>
      <c r="AP53" s="56"/>
      <c r="AQ53" s="56"/>
      <c r="AR53" s="57"/>
      <c r="AS53" s="58"/>
    </row>
    <row r="54" spans="2:45" ht="14.25" customHeight="1">
      <c r="B54" s="68" t="s">
        <v>71</v>
      </c>
      <c r="C54" s="189">
        <v>1243.346286523695</v>
      </c>
      <c r="D54" s="182">
        <v>180385</v>
      </c>
      <c r="E54" s="227"/>
      <c r="F54" s="182"/>
      <c r="G54" s="191">
        <f t="shared" si="19"/>
        <v>1243.346286523695</v>
      </c>
      <c r="H54" s="65">
        <f t="shared" si="16"/>
        <v>180385</v>
      </c>
      <c r="I54" s="66">
        <f>'2. Services Only Discount'!$C$13</f>
        <v>0.05</v>
      </c>
      <c r="J54" s="67">
        <f t="shared" si="20"/>
        <v>171365.75</v>
      </c>
      <c r="K54" s="56"/>
      <c r="L54" s="56"/>
      <c r="M54" s="56"/>
      <c r="N54" s="57"/>
      <c r="O54" s="58"/>
      <c r="P54" s="228"/>
      <c r="Q54" s="68" t="s">
        <v>71</v>
      </c>
      <c r="R54" s="190">
        <v>1213.1325482283894</v>
      </c>
      <c r="S54" s="182">
        <v>180385</v>
      </c>
      <c r="T54" s="227"/>
      <c r="U54" s="182"/>
      <c r="V54" s="64">
        <f t="shared" si="21"/>
        <v>1213.1325482283894</v>
      </c>
      <c r="W54" s="65">
        <f t="shared" si="22"/>
        <v>180385</v>
      </c>
      <c r="X54" s="66">
        <f>'2. Services Only Discount'!$C$13</f>
        <v>0.05</v>
      </c>
      <c r="Y54" s="67">
        <f t="shared" si="23"/>
        <v>171365.75</v>
      </c>
      <c r="Z54" s="56"/>
      <c r="AA54" s="56"/>
      <c r="AB54" s="56"/>
      <c r="AC54" s="57"/>
      <c r="AD54" s="58"/>
      <c r="AE54" s="228"/>
      <c r="AF54" s="68" t="s">
        <v>71</v>
      </c>
      <c r="AG54" s="190">
        <v>1302.9567912938319</v>
      </c>
      <c r="AH54" s="182">
        <v>180385</v>
      </c>
      <c r="AI54" s="227"/>
      <c r="AJ54" s="182"/>
      <c r="AK54" s="195">
        <f t="shared" si="24"/>
        <v>1302.9567912938319</v>
      </c>
      <c r="AL54" s="65">
        <f t="shared" si="25"/>
        <v>180385</v>
      </c>
      <c r="AM54" s="66">
        <f>'2. Services Only Discount'!$C$13</f>
        <v>0.05</v>
      </c>
      <c r="AN54" s="67">
        <f t="shared" si="26"/>
        <v>171365.75</v>
      </c>
      <c r="AO54" s="56"/>
      <c r="AP54" s="56"/>
      <c r="AQ54" s="56"/>
      <c r="AR54" s="57"/>
      <c r="AS54" s="58"/>
    </row>
    <row r="55" spans="2:45" ht="28.5">
      <c r="B55" s="75" t="s">
        <v>72</v>
      </c>
      <c r="C55" s="193"/>
      <c r="D55" s="182"/>
      <c r="E55" s="193"/>
      <c r="F55" s="182"/>
      <c r="G55" s="191">
        <f t="shared" si="19"/>
        <v>0</v>
      </c>
      <c r="H55" s="65">
        <f t="shared" si="16"/>
        <v>0</v>
      </c>
      <c r="I55" s="66">
        <f>'2. Services Only Discount'!$C$13</f>
        <v>0.05</v>
      </c>
      <c r="J55" s="67">
        <f t="shared" si="20"/>
        <v>0</v>
      </c>
      <c r="K55" s="56"/>
      <c r="L55" s="56"/>
      <c r="M55" s="56"/>
      <c r="N55" s="57"/>
      <c r="O55" s="58"/>
      <c r="P55" s="228"/>
      <c r="Q55" s="75" t="s">
        <v>72</v>
      </c>
      <c r="R55" s="190"/>
      <c r="S55" s="182"/>
      <c r="T55" s="227"/>
      <c r="U55" s="182"/>
      <c r="V55" s="64">
        <f t="shared" si="21"/>
        <v>0</v>
      </c>
      <c r="W55" s="65">
        <f t="shared" si="22"/>
        <v>0</v>
      </c>
      <c r="X55" s="66">
        <f>'2. Services Only Discount'!$C$13</f>
        <v>0.05</v>
      </c>
      <c r="Y55" s="67">
        <f t="shared" si="23"/>
        <v>0</v>
      </c>
      <c r="Z55" s="56"/>
      <c r="AA55" s="56"/>
      <c r="AB55" s="56"/>
      <c r="AC55" s="57"/>
      <c r="AD55" s="58"/>
      <c r="AE55" s="228"/>
      <c r="AF55" s="75" t="s">
        <v>73</v>
      </c>
      <c r="AG55" s="190"/>
      <c r="AH55" s="182"/>
      <c r="AI55" s="227"/>
      <c r="AJ55" s="182"/>
      <c r="AK55" s="195">
        <f t="shared" si="24"/>
        <v>0</v>
      </c>
      <c r="AL55" s="65">
        <f t="shared" si="25"/>
        <v>0</v>
      </c>
      <c r="AM55" s="66">
        <f>'2. Services Only Discount'!$C$13</f>
        <v>0.05</v>
      </c>
      <c r="AN55" s="67">
        <f t="shared" si="26"/>
        <v>0</v>
      </c>
      <c r="AO55" s="56"/>
      <c r="AP55" s="56"/>
      <c r="AQ55" s="56"/>
      <c r="AR55" s="57"/>
      <c r="AS55" s="58"/>
    </row>
    <row r="56" spans="2:45" ht="57.6">
      <c r="B56" s="75" t="s">
        <v>74</v>
      </c>
      <c r="C56" s="189"/>
      <c r="D56" s="182"/>
      <c r="E56" s="189">
        <v>8057</v>
      </c>
      <c r="F56" s="199">
        <v>231340</v>
      </c>
      <c r="G56" s="191">
        <f t="shared" si="19"/>
        <v>8057</v>
      </c>
      <c r="H56" s="65">
        <f t="shared" si="16"/>
        <v>231340</v>
      </c>
      <c r="I56" s="66">
        <f>'2. Services Only Discount'!$C$13</f>
        <v>0.05</v>
      </c>
      <c r="J56" s="67">
        <f t="shared" si="20"/>
        <v>219773</v>
      </c>
      <c r="K56" s="56"/>
      <c r="L56" s="187"/>
      <c r="M56" s="56"/>
      <c r="N56" s="57"/>
      <c r="O56" s="58"/>
      <c r="P56" s="228"/>
      <c r="Q56" s="75" t="s">
        <v>75</v>
      </c>
      <c r="R56" s="190"/>
      <c r="S56" s="182"/>
      <c r="T56" s="190">
        <v>6037</v>
      </c>
      <c r="U56" s="182">
        <v>231257.89499999999</v>
      </c>
      <c r="V56" s="64">
        <f t="shared" si="21"/>
        <v>6037</v>
      </c>
      <c r="W56" s="65">
        <f t="shared" si="22"/>
        <v>231257.89499999999</v>
      </c>
      <c r="X56" s="66">
        <f>'2. Services Only Discount'!$C$13</f>
        <v>0.05</v>
      </c>
      <c r="Y56" s="67">
        <f t="shared" si="23"/>
        <v>219695.00024999998</v>
      </c>
      <c r="Z56" s="56"/>
      <c r="AA56" s="56"/>
      <c r="AB56" s="56"/>
      <c r="AC56" s="57"/>
      <c r="AD56" s="58"/>
      <c r="AE56" s="228"/>
      <c r="AF56" s="75" t="s">
        <v>75</v>
      </c>
      <c r="AG56" s="190"/>
      <c r="AH56" s="182"/>
      <c r="AI56" s="190">
        <v>5027.3999999999996</v>
      </c>
      <c r="AJ56" s="182">
        <v>183857.37</v>
      </c>
      <c r="AK56" s="195">
        <f t="shared" si="24"/>
        <v>5027.3999999999996</v>
      </c>
      <c r="AL56" s="65">
        <f t="shared" si="25"/>
        <v>183857.37</v>
      </c>
      <c r="AM56" s="66">
        <f>'2. Services Only Discount'!$C$13</f>
        <v>0.05</v>
      </c>
      <c r="AN56" s="67">
        <f t="shared" si="26"/>
        <v>174664.50149999998</v>
      </c>
      <c r="AO56" s="56"/>
      <c r="AP56" s="56"/>
      <c r="AQ56" s="56"/>
      <c r="AR56" s="57"/>
      <c r="AS56" s="58"/>
    </row>
    <row r="57" spans="2:45" ht="14.45" customHeight="1">
      <c r="B57" s="69" t="s">
        <v>47</v>
      </c>
      <c r="C57" s="227"/>
      <c r="D57" s="182"/>
      <c r="E57" s="227"/>
      <c r="F57" s="182"/>
      <c r="G57" s="64">
        <f t="shared" si="19"/>
        <v>0</v>
      </c>
      <c r="H57" s="65">
        <f t="shared" si="16"/>
        <v>0</v>
      </c>
      <c r="I57" s="66">
        <f>'2. Services Only Discount'!$C$13</f>
        <v>0.05</v>
      </c>
      <c r="J57" s="67">
        <f t="shared" si="20"/>
        <v>0</v>
      </c>
      <c r="K57" s="56"/>
      <c r="L57" s="56"/>
      <c r="M57" s="56"/>
      <c r="N57" s="57"/>
      <c r="O57" s="58"/>
      <c r="P57" s="228"/>
      <c r="Q57" s="69" t="s">
        <v>47</v>
      </c>
      <c r="R57" s="227"/>
      <c r="S57" s="182"/>
      <c r="T57" s="227"/>
      <c r="U57" s="182"/>
      <c r="V57" s="64">
        <f t="shared" si="21"/>
        <v>0</v>
      </c>
      <c r="W57" s="65">
        <f t="shared" si="22"/>
        <v>0</v>
      </c>
      <c r="X57" s="66">
        <f>'2. Services Only Discount'!$C$13</f>
        <v>0.05</v>
      </c>
      <c r="Y57" s="67">
        <f t="shared" si="23"/>
        <v>0</v>
      </c>
      <c r="Z57" s="56"/>
      <c r="AA57" s="56"/>
      <c r="AB57" s="56"/>
      <c r="AC57" s="57"/>
      <c r="AD57" s="58"/>
      <c r="AE57" s="228"/>
      <c r="AF57" s="69" t="s">
        <v>47</v>
      </c>
      <c r="AG57" s="227"/>
      <c r="AH57" s="182"/>
      <c r="AI57" s="227"/>
      <c r="AJ57" s="182"/>
      <c r="AK57" s="64">
        <f t="shared" si="24"/>
        <v>0</v>
      </c>
      <c r="AL57" s="65">
        <f t="shared" si="25"/>
        <v>0</v>
      </c>
      <c r="AM57" s="66">
        <f>'2. Services Only Discount'!$C$13</f>
        <v>0.05</v>
      </c>
      <c r="AN57" s="67">
        <f t="shared" si="26"/>
        <v>0</v>
      </c>
      <c r="AO57" s="56"/>
      <c r="AP57" s="56"/>
      <c r="AQ57" s="56"/>
      <c r="AR57" s="57"/>
      <c r="AS57" s="58"/>
    </row>
    <row r="58" spans="2:45" ht="14.45" customHeight="1">
      <c r="B58" s="69" t="s">
        <v>47</v>
      </c>
      <c r="C58" s="227"/>
      <c r="D58" s="182"/>
      <c r="E58" s="227"/>
      <c r="F58" s="182"/>
      <c r="G58" s="64">
        <f t="shared" si="19"/>
        <v>0</v>
      </c>
      <c r="H58" s="65">
        <f t="shared" si="16"/>
        <v>0</v>
      </c>
      <c r="I58" s="66">
        <f>'2. Services Only Discount'!$C$13</f>
        <v>0.05</v>
      </c>
      <c r="J58" s="67">
        <f t="shared" si="20"/>
        <v>0</v>
      </c>
      <c r="K58" s="56"/>
      <c r="L58" s="56"/>
      <c r="M58" s="56"/>
      <c r="N58" s="57"/>
      <c r="O58" s="58"/>
      <c r="P58" s="228"/>
      <c r="Q58" s="69" t="s">
        <v>47</v>
      </c>
      <c r="R58" s="227"/>
      <c r="S58" s="182"/>
      <c r="T58" s="227"/>
      <c r="U58" s="182"/>
      <c r="V58" s="64">
        <f t="shared" si="21"/>
        <v>0</v>
      </c>
      <c r="W58" s="65">
        <f t="shared" si="22"/>
        <v>0</v>
      </c>
      <c r="X58" s="66">
        <f>'2. Services Only Discount'!$C$13</f>
        <v>0.05</v>
      </c>
      <c r="Y58" s="67">
        <f t="shared" si="23"/>
        <v>0</v>
      </c>
      <c r="Z58" s="56"/>
      <c r="AA58" s="56"/>
      <c r="AB58" s="56"/>
      <c r="AC58" s="57"/>
      <c r="AD58" s="58"/>
      <c r="AE58" s="228"/>
      <c r="AF58" s="69" t="s">
        <v>47</v>
      </c>
      <c r="AG58" s="227"/>
      <c r="AH58" s="182"/>
      <c r="AI58" s="227"/>
      <c r="AJ58" s="182"/>
      <c r="AK58" s="64">
        <f t="shared" si="24"/>
        <v>0</v>
      </c>
      <c r="AL58" s="65">
        <f t="shared" si="25"/>
        <v>0</v>
      </c>
      <c r="AM58" s="66">
        <f>'2. Services Only Discount'!$C$13</f>
        <v>0.05</v>
      </c>
      <c r="AN58" s="67">
        <f t="shared" si="26"/>
        <v>0</v>
      </c>
      <c r="AO58" s="56"/>
      <c r="AP58" s="56"/>
      <c r="AQ58" s="56"/>
      <c r="AR58" s="57"/>
      <c r="AS58" s="58"/>
    </row>
    <row r="59" spans="2:45" ht="14.45" customHeight="1">
      <c r="B59" s="69" t="s">
        <v>47</v>
      </c>
      <c r="C59" s="227"/>
      <c r="D59" s="182"/>
      <c r="E59" s="227"/>
      <c r="F59" s="182"/>
      <c r="G59" s="64">
        <f t="shared" si="19"/>
        <v>0</v>
      </c>
      <c r="H59" s="65">
        <f t="shared" si="16"/>
        <v>0</v>
      </c>
      <c r="I59" s="66">
        <f>'2. Services Only Discount'!$C$13</f>
        <v>0.05</v>
      </c>
      <c r="J59" s="67">
        <f t="shared" si="20"/>
        <v>0</v>
      </c>
      <c r="K59" s="56"/>
      <c r="L59" s="187"/>
      <c r="M59" s="56"/>
      <c r="N59" s="57"/>
      <c r="O59" s="58"/>
      <c r="P59" s="228"/>
      <c r="Q59" s="69" t="s">
        <v>47</v>
      </c>
      <c r="R59" s="227"/>
      <c r="S59" s="182"/>
      <c r="T59" s="227"/>
      <c r="U59" s="182"/>
      <c r="V59" s="64">
        <f t="shared" si="21"/>
        <v>0</v>
      </c>
      <c r="W59" s="65">
        <f t="shared" si="22"/>
        <v>0</v>
      </c>
      <c r="X59" s="66">
        <f>'2. Services Only Discount'!$C$13</f>
        <v>0.05</v>
      </c>
      <c r="Y59" s="67">
        <f t="shared" si="23"/>
        <v>0</v>
      </c>
      <c r="Z59" s="56"/>
      <c r="AA59" s="56"/>
      <c r="AB59" s="56"/>
      <c r="AC59" s="57"/>
      <c r="AD59" s="58"/>
      <c r="AE59" s="228"/>
      <c r="AF59" s="69" t="s">
        <v>47</v>
      </c>
      <c r="AG59" s="227"/>
      <c r="AH59" s="182"/>
      <c r="AI59" s="227"/>
      <c r="AJ59" s="182"/>
      <c r="AK59" s="64">
        <f t="shared" si="24"/>
        <v>0</v>
      </c>
      <c r="AL59" s="65">
        <f t="shared" si="25"/>
        <v>0</v>
      </c>
      <c r="AM59" s="66">
        <f>'2. Services Only Discount'!$C$13</f>
        <v>0.05</v>
      </c>
      <c r="AN59" s="67">
        <f t="shared" si="26"/>
        <v>0</v>
      </c>
      <c r="AO59" s="56"/>
      <c r="AP59" s="56"/>
      <c r="AQ59" s="56"/>
      <c r="AR59" s="57"/>
      <c r="AS59" s="58"/>
    </row>
    <row r="60" spans="2:45" ht="14.45" customHeight="1">
      <c r="B60" s="69" t="s">
        <v>47</v>
      </c>
      <c r="C60" s="227"/>
      <c r="D60" s="182"/>
      <c r="E60" s="227"/>
      <c r="F60" s="182"/>
      <c r="G60" s="64">
        <f t="shared" si="19"/>
        <v>0</v>
      </c>
      <c r="H60" s="65">
        <f t="shared" si="16"/>
        <v>0</v>
      </c>
      <c r="I60" s="66">
        <f>'2. Services Only Discount'!$C$13</f>
        <v>0.05</v>
      </c>
      <c r="J60" s="67">
        <f t="shared" si="20"/>
        <v>0</v>
      </c>
      <c r="K60" s="56"/>
      <c r="L60" s="187"/>
      <c r="M60" s="56"/>
      <c r="N60" s="57"/>
      <c r="O60" s="58"/>
      <c r="P60" s="228"/>
      <c r="Q60" s="69" t="s">
        <v>47</v>
      </c>
      <c r="R60" s="227"/>
      <c r="S60" s="182"/>
      <c r="T60" s="227"/>
      <c r="U60" s="182"/>
      <c r="V60" s="64">
        <f t="shared" si="21"/>
        <v>0</v>
      </c>
      <c r="W60" s="65">
        <f t="shared" si="22"/>
        <v>0</v>
      </c>
      <c r="X60" s="66">
        <f>'2. Services Only Discount'!$C$13</f>
        <v>0.05</v>
      </c>
      <c r="Y60" s="67">
        <f t="shared" si="23"/>
        <v>0</v>
      </c>
      <c r="Z60" s="56"/>
      <c r="AA60" s="56"/>
      <c r="AB60" s="56"/>
      <c r="AC60" s="57"/>
      <c r="AD60" s="58"/>
      <c r="AE60" s="228"/>
      <c r="AF60" s="69" t="s">
        <v>47</v>
      </c>
      <c r="AG60" s="227"/>
      <c r="AH60" s="182"/>
      <c r="AI60" s="227"/>
      <c r="AJ60" s="182"/>
      <c r="AK60" s="64">
        <f t="shared" si="24"/>
        <v>0</v>
      </c>
      <c r="AL60" s="65">
        <f t="shared" si="25"/>
        <v>0</v>
      </c>
      <c r="AM60" s="66">
        <f>'2. Services Only Discount'!$C$13</f>
        <v>0.05</v>
      </c>
      <c r="AN60" s="67">
        <f t="shared" si="26"/>
        <v>0</v>
      </c>
      <c r="AO60" s="56"/>
      <c r="AP60" s="56"/>
      <c r="AQ60" s="56"/>
      <c r="AR60" s="57"/>
      <c r="AS60" s="58"/>
    </row>
    <row r="61" spans="2:45" ht="14.45" customHeight="1" thickBot="1">
      <c r="B61" s="76" t="s">
        <v>47</v>
      </c>
      <c r="C61" s="56"/>
      <c r="D61" s="182"/>
      <c r="E61" s="56"/>
      <c r="F61" s="182"/>
      <c r="G61" s="77">
        <f t="shared" si="19"/>
        <v>0</v>
      </c>
      <c r="H61" s="78">
        <f t="shared" si="16"/>
        <v>0</v>
      </c>
      <c r="I61" s="66">
        <f>'2. Services Only Discount'!$C$13</f>
        <v>0.05</v>
      </c>
      <c r="J61" s="67">
        <f t="shared" si="20"/>
        <v>0</v>
      </c>
      <c r="K61" s="56"/>
      <c r="L61" s="56"/>
      <c r="M61" s="56"/>
      <c r="N61" s="57"/>
      <c r="O61" s="58"/>
      <c r="P61" s="228"/>
      <c r="Q61" s="76" t="s">
        <v>47</v>
      </c>
      <c r="R61" s="56"/>
      <c r="S61" s="182"/>
      <c r="T61" s="56"/>
      <c r="U61" s="182"/>
      <c r="V61" s="77">
        <f t="shared" si="21"/>
        <v>0</v>
      </c>
      <c r="W61" s="78">
        <f t="shared" si="22"/>
        <v>0</v>
      </c>
      <c r="X61" s="66">
        <f>'2. Services Only Discount'!$C$13</f>
        <v>0.05</v>
      </c>
      <c r="Y61" s="67">
        <f t="shared" si="23"/>
        <v>0</v>
      </c>
      <c r="Z61" s="56"/>
      <c r="AA61" s="56"/>
      <c r="AB61" s="56"/>
      <c r="AC61" s="57"/>
      <c r="AD61" s="58"/>
      <c r="AE61" s="228"/>
      <c r="AF61" s="76" t="s">
        <v>47</v>
      </c>
      <c r="AG61" s="56"/>
      <c r="AH61" s="182"/>
      <c r="AI61" s="56"/>
      <c r="AJ61" s="182"/>
      <c r="AK61" s="77">
        <f t="shared" si="24"/>
        <v>0</v>
      </c>
      <c r="AL61" s="78">
        <f t="shared" si="25"/>
        <v>0</v>
      </c>
      <c r="AM61" s="66">
        <f>'2. Services Only Discount'!$C$13</f>
        <v>0.05</v>
      </c>
      <c r="AN61" s="67">
        <f t="shared" si="26"/>
        <v>0</v>
      </c>
      <c r="AO61" s="56"/>
      <c r="AP61" s="56"/>
      <c r="AQ61" s="56"/>
      <c r="AR61" s="57"/>
      <c r="AS61" s="58"/>
    </row>
    <row r="62" spans="2:45" ht="14.45" customHeight="1" thickBot="1">
      <c r="B62" s="79" t="s">
        <v>44</v>
      </c>
      <c r="C62" s="80"/>
      <c r="D62" s="80">
        <f>SUM(D36:D49,D51:D61)</f>
        <v>5702551.5099999998</v>
      </c>
      <c r="E62" s="81"/>
      <c r="F62" s="82">
        <f>SUM(F36:F49,F51:F61)</f>
        <v>231340</v>
      </c>
      <c r="G62" s="83">
        <f t="shared" si="19"/>
        <v>0</v>
      </c>
      <c r="H62" s="82">
        <f>SUM(H36:H49,H51:H61)</f>
        <v>5933891.5099999998</v>
      </c>
      <c r="I62" s="84">
        <f>'2. Services Only Discount'!$C$13</f>
        <v>0.05</v>
      </c>
      <c r="J62" s="181">
        <f>SUM(J36:J49,J51:J61)</f>
        <v>5637196.9345000004</v>
      </c>
      <c r="K62" s="56"/>
      <c r="L62" s="56"/>
      <c r="M62" s="56"/>
      <c r="N62" s="57"/>
      <c r="O62" s="58"/>
      <c r="P62" s="228"/>
      <c r="Q62" s="79" t="s">
        <v>44</v>
      </c>
      <c r="R62" s="80"/>
      <c r="S62" s="80">
        <f>SUM(S36:S49,S51:S61)</f>
        <v>5152102.8400000008</v>
      </c>
      <c r="T62" s="81"/>
      <c r="U62" s="82">
        <f>SUM(U36:U49,U51:U61)</f>
        <v>231257.89499999999</v>
      </c>
      <c r="V62" s="83">
        <f t="shared" si="21"/>
        <v>0</v>
      </c>
      <c r="W62" s="82">
        <f>SUM(W36:W49,W51:W61)</f>
        <v>5383360.7350000003</v>
      </c>
      <c r="X62" s="84">
        <f>'2. Services Only Discount'!$C$13</f>
        <v>0.05</v>
      </c>
      <c r="Y62" s="181">
        <f>SUM(Y36:Y49,Y51:Y61)</f>
        <v>5114192.6982499994</v>
      </c>
      <c r="Z62" s="56"/>
      <c r="AA62" s="56"/>
      <c r="AB62" s="56"/>
      <c r="AC62" s="57"/>
      <c r="AD62" s="58"/>
      <c r="AE62" s="228"/>
      <c r="AF62" s="79" t="s">
        <v>44</v>
      </c>
      <c r="AG62" s="80"/>
      <c r="AH62" s="80">
        <f>SUM(AH36:AH49,AH51:AH61)</f>
        <v>4665101.3899999997</v>
      </c>
      <c r="AI62" s="81"/>
      <c r="AJ62" s="82">
        <f>SUM(AJ36:AJ49,AJ51:AJ61)</f>
        <v>183857.37</v>
      </c>
      <c r="AK62" s="83">
        <f t="shared" si="24"/>
        <v>0</v>
      </c>
      <c r="AL62" s="82">
        <f>SUM(AL36:AL49,AL51:AL61)</f>
        <v>4848958.76</v>
      </c>
      <c r="AM62" s="84">
        <f>'2. Services Only Discount'!$C$13</f>
        <v>0.05</v>
      </c>
      <c r="AN62" s="181">
        <f>SUM(AN36:AN49,AN51:AN61)</f>
        <v>4606510.8219999997</v>
      </c>
      <c r="AO62" s="56"/>
      <c r="AP62" s="56"/>
      <c r="AQ62" s="56"/>
      <c r="AR62" s="57"/>
      <c r="AS62" s="58"/>
    </row>
    <row r="63" spans="2:45" ht="18.600000000000001" thickBot="1">
      <c r="B63" s="85"/>
      <c r="C63" s="59"/>
      <c r="D63" s="59"/>
      <c r="E63" s="59"/>
      <c r="F63" s="59"/>
      <c r="G63" s="59"/>
      <c r="H63" s="59"/>
      <c r="I63" s="59"/>
      <c r="J63" s="183"/>
      <c r="K63" s="56"/>
      <c r="L63" s="188"/>
      <c r="M63" s="188"/>
      <c r="N63" s="86"/>
      <c r="O63" s="58"/>
      <c r="P63" s="228"/>
      <c r="Q63" s="85"/>
      <c r="R63" s="59"/>
      <c r="S63" s="59"/>
      <c r="T63" s="59"/>
      <c r="U63" s="59"/>
      <c r="V63" s="59"/>
      <c r="W63" s="59"/>
      <c r="X63" s="59"/>
      <c r="Y63" s="183"/>
      <c r="Z63" s="56"/>
      <c r="AA63" s="56"/>
      <c r="AB63" s="56"/>
      <c r="AC63" s="86"/>
      <c r="AD63" s="58"/>
      <c r="AE63" s="228"/>
      <c r="AF63" s="85"/>
      <c r="AG63" s="59"/>
      <c r="AH63" s="59"/>
      <c r="AI63" s="59"/>
      <c r="AJ63" s="59"/>
      <c r="AK63" s="59"/>
      <c r="AL63" s="59"/>
      <c r="AM63" s="59"/>
      <c r="AN63" s="183"/>
      <c r="AO63" s="56"/>
      <c r="AP63" s="56"/>
      <c r="AQ63" s="56"/>
      <c r="AR63" s="86"/>
      <c r="AS63" s="58"/>
    </row>
    <row r="64" spans="2:45" ht="33.6" customHeight="1" thickBot="1">
      <c r="B64" s="310" t="s">
        <v>76</v>
      </c>
      <c r="C64" s="305"/>
      <c r="D64" s="305"/>
      <c r="E64" s="305"/>
      <c r="F64" s="305"/>
      <c r="G64" s="305"/>
      <c r="H64" s="305"/>
      <c r="I64" s="305"/>
      <c r="J64" s="305"/>
      <c r="K64" s="305"/>
      <c r="L64" s="305"/>
      <c r="M64" s="305"/>
      <c r="N64" s="305"/>
      <c r="O64" s="333"/>
      <c r="P64" s="228"/>
      <c r="Q64" s="310" t="s">
        <v>76</v>
      </c>
      <c r="R64" s="305"/>
      <c r="S64" s="305"/>
      <c r="T64" s="305"/>
      <c r="U64" s="305"/>
      <c r="V64" s="305"/>
      <c r="W64" s="305"/>
      <c r="X64" s="305"/>
      <c r="Y64" s="305"/>
      <c r="Z64" s="305"/>
      <c r="AA64" s="305"/>
      <c r="AB64" s="305"/>
      <c r="AC64" s="305"/>
      <c r="AD64" s="333"/>
      <c r="AE64" s="228"/>
      <c r="AF64" s="310" t="s">
        <v>76</v>
      </c>
      <c r="AG64" s="305"/>
      <c r="AH64" s="305"/>
      <c r="AI64" s="305"/>
      <c r="AJ64" s="305"/>
      <c r="AK64" s="305"/>
      <c r="AL64" s="305"/>
      <c r="AM64" s="305"/>
      <c r="AN64" s="305"/>
      <c r="AO64" s="305"/>
      <c r="AP64" s="305"/>
      <c r="AQ64" s="305"/>
      <c r="AR64" s="305"/>
      <c r="AS64" s="333"/>
    </row>
    <row r="65" spans="2:45" ht="42" customHeight="1">
      <c r="B65" s="62"/>
      <c r="C65" s="87" t="s">
        <v>34</v>
      </c>
      <c r="D65" s="87" t="s">
        <v>35</v>
      </c>
      <c r="E65" s="87" t="s">
        <v>36</v>
      </c>
      <c r="F65" s="87" t="s">
        <v>37</v>
      </c>
      <c r="G65" s="87" t="s">
        <v>38</v>
      </c>
      <c r="H65" s="87" t="s">
        <v>39</v>
      </c>
      <c r="I65" s="87" t="s">
        <v>40</v>
      </c>
      <c r="J65" s="87" t="s">
        <v>41</v>
      </c>
      <c r="K65" s="87" t="s">
        <v>42</v>
      </c>
      <c r="L65" s="87" t="s">
        <v>43</v>
      </c>
      <c r="M65" s="88" t="s">
        <v>44</v>
      </c>
      <c r="N65" s="11" t="s">
        <v>54</v>
      </c>
      <c r="O65" s="12" t="s">
        <v>55</v>
      </c>
      <c r="P65" s="228"/>
      <c r="Q65" s="62"/>
      <c r="R65" s="87" t="s">
        <v>34</v>
      </c>
      <c r="S65" s="87" t="s">
        <v>35</v>
      </c>
      <c r="T65" s="87" t="s">
        <v>36</v>
      </c>
      <c r="U65" s="87" t="s">
        <v>37</v>
      </c>
      <c r="V65" s="87" t="s">
        <v>38</v>
      </c>
      <c r="W65" s="87" t="s">
        <v>39</v>
      </c>
      <c r="X65" s="87" t="s">
        <v>40</v>
      </c>
      <c r="Y65" s="87" t="s">
        <v>41</v>
      </c>
      <c r="Z65" s="87" t="s">
        <v>42</v>
      </c>
      <c r="AA65" s="87" t="s">
        <v>43</v>
      </c>
      <c r="AB65" s="88" t="s">
        <v>44</v>
      </c>
      <c r="AC65" s="11" t="s">
        <v>54</v>
      </c>
      <c r="AD65" s="12" t="s">
        <v>55</v>
      </c>
      <c r="AE65" s="228"/>
      <c r="AF65" s="62"/>
      <c r="AG65" s="87" t="s">
        <v>34</v>
      </c>
      <c r="AH65" s="87" t="s">
        <v>35</v>
      </c>
      <c r="AI65" s="87" t="s">
        <v>36</v>
      </c>
      <c r="AJ65" s="87" t="s">
        <v>37</v>
      </c>
      <c r="AK65" s="87" t="s">
        <v>38</v>
      </c>
      <c r="AL65" s="87" t="s">
        <v>39</v>
      </c>
      <c r="AM65" s="87" t="s">
        <v>40</v>
      </c>
      <c r="AN65" s="87" t="s">
        <v>41</v>
      </c>
      <c r="AO65" s="87" t="s">
        <v>42</v>
      </c>
      <c r="AP65" s="87" t="s">
        <v>43</v>
      </c>
      <c r="AQ65" s="88" t="s">
        <v>44</v>
      </c>
      <c r="AR65" s="11" t="s">
        <v>54</v>
      </c>
      <c r="AS65" s="12" t="s">
        <v>55</v>
      </c>
    </row>
    <row r="66" spans="2:45" ht="15.6">
      <c r="B66" s="42" t="s">
        <v>77</v>
      </c>
      <c r="C66" s="38"/>
      <c r="D66" s="182"/>
      <c r="E66" s="182"/>
      <c r="F66" s="38"/>
      <c r="G66" s="38"/>
      <c r="H66" s="38"/>
      <c r="I66" s="38"/>
      <c r="J66" s="38"/>
      <c r="K66" s="38"/>
      <c r="L66" s="38"/>
      <c r="M66" s="89">
        <f>SUM(C66:L66)</f>
        <v>0</v>
      </c>
      <c r="N66" s="66">
        <f>'2. Services Only Discount'!$C$14</f>
        <v>0.05</v>
      </c>
      <c r="O66" s="90">
        <f>(1-N66)*M66</f>
        <v>0</v>
      </c>
      <c r="P66" s="228"/>
      <c r="Q66" s="42" t="s">
        <v>77</v>
      </c>
      <c r="R66" s="38"/>
      <c r="S66" s="182"/>
      <c r="T66" s="182"/>
      <c r="U66" s="38"/>
      <c r="V66" s="38"/>
      <c r="W66" s="38"/>
      <c r="X66" s="38"/>
      <c r="Y66" s="38"/>
      <c r="Z66" s="38"/>
      <c r="AA66" s="38"/>
      <c r="AB66" s="89">
        <f>SUM(R66:AA66)</f>
        <v>0</v>
      </c>
      <c r="AC66" s="66">
        <f>'2. Services Only Discount'!$C$14</f>
        <v>0.05</v>
      </c>
      <c r="AD66" s="90">
        <f>(1-AC66)*AB66</f>
        <v>0</v>
      </c>
      <c r="AE66" s="228"/>
      <c r="AF66" s="42" t="s">
        <v>77</v>
      </c>
      <c r="AG66" s="38"/>
      <c r="AH66" s="182"/>
      <c r="AI66" s="182"/>
      <c r="AJ66" s="38"/>
      <c r="AK66" s="38"/>
      <c r="AL66" s="38"/>
      <c r="AM66" s="38"/>
      <c r="AN66" s="38"/>
      <c r="AO66" s="38"/>
      <c r="AP66" s="38"/>
      <c r="AQ66" s="89">
        <f>SUM(AG66:AP66)</f>
        <v>0</v>
      </c>
      <c r="AR66" s="66">
        <f>'2. Services Only Discount'!$C$14</f>
        <v>0.05</v>
      </c>
      <c r="AS66" s="90">
        <f>(1-AR66)*AQ66</f>
        <v>0</v>
      </c>
    </row>
    <row r="67" spans="2:45" ht="29.1">
      <c r="B67" s="186" t="s">
        <v>78</v>
      </c>
      <c r="C67" s="182"/>
      <c r="D67" s="182"/>
      <c r="E67" s="182"/>
      <c r="F67" s="182"/>
      <c r="G67" s="182"/>
      <c r="H67" s="182"/>
      <c r="I67" s="182"/>
      <c r="J67" s="182"/>
      <c r="K67" s="182"/>
      <c r="L67" s="182"/>
      <c r="M67" s="89">
        <f>SUM(C67:L67)</f>
        <v>0</v>
      </c>
      <c r="N67" s="66">
        <f>'2. Services Only Discount'!$C$14</f>
        <v>0.05</v>
      </c>
      <c r="O67" s="90">
        <f t="shared" ref="O67:O74" si="27">(1-N67)*M67</f>
        <v>0</v>
      </c>
      <c r="P67" s="228"/>
      <c r="Q67" s="42" t="s">
        <v>79</v>
      </c>
      <c r="R67" s="182"/>
      <c r="S67" s="182"/>
      <c r="T67" s="182"/>
      <c r="U67" s="182"/>
      <c r="V67" s="182"/>
      <c r="W67" s="182"/>
      <c r="X67" s="182"/>
      <c r="Y67" s="182"/>
      <c r="Z67" s="182"/>
      <c r="AA67" s="182"/>
      <c r="AB67" s="89">
        <f>SUM(R67:AA67)</f>
        <v>0</v>
      </c>
      <c r="AC67" s="66">
        <f>'2. Services Only Discount'!$C$14</f>
        <v>0.05</v>
      </c>
      <c r="AD67" s="90">
        <f t="shared" ref="AD67:AD74" si="28">(1-AC67)*AB67</f>
        <v>0</v>
      </c>
      <c r="AE67" s="228"/>
      <c r="AF67" s="42" t="s">
        <v>79</v>
      </c>
      <c r="AG67" s="182"/>
      <c r="AH67" s="182"/>
      <c r="AI67" s="182"/>
      <c r="AJ67" s="182"/>
      <c r="AK67" s="182"/>
      <c r="AL67" s="182"/>
      <c r="AM67" s="182"/>
      <c r="AN67" s="182"/>
      <c r="AO67" s="182"/>
      <c r="AP67" s="182"/>
      <c r="AQ67" s="89">
        <f>SUM(AG67:AP67)</f>
        <v>0</v>
      </c>
      <c r="AR67" s="66">
        <f>'2. Services Only Discount'!$C$14</f>
        <v>0.05</v>
      </c>
      <c r="AS67" s="90">
        <f t="shared" ref="AS67:AS74" si="29">(1-AR67)*AQ67</f>
        <v>0</v>
      </c>
    </row>
    <row r="68" spans="2:45" ht="14.45">
      <c r="B68" s="168" t="s">
        <v>80</v>
      </c>
      <c r="C68" s="182"/>
      <c r="D68" s="182"/>
      <c r="E68" s="182"/>
      <c r="F68" s="182"/>
      <c r="G68" s="182"/>
      <c r="H68" s="182"/>
      <c r="I68" s="182"/>
      <c r="J68" s="182"/>
      <c r="K68" s="182"/>
      <c r="L68" s="182"/>
      <c r="M68" s="89">
        <f t="shared" ref="M68:M74" si="30">SUM(C68:L68)</f>
        <v>0</v>
      </c>
      <c r="N68" s="66">
        <f>'2. Services Only Discount'!$C$14</f>
        <v>0.05</v>
      </c>
      <c r="O68" s="90">
        <f t="shared" si="27"/>
        <v>0</v>
      </c>
      <c r="P68" s="228"/>
      <c r="Q68" s="168" t="s">
        <v>80</v>
      </c>
      <c r="R68" s="182"/>
      <c r="S68" s="182"/>
      <c r="T68" s="182"/>
      <c r="U68" s="182"/>
      <c r="V68" s="182"/>
      <c r="W68" s="182"/>
      <c r="X68" s="182"/>
      <c r="Y68" s="182"/>
      <c r="Z68" s="182"/>
      <c r="AA68" s="182"/>
      <c r="AB68" s="89">
        <f t="shared" ref="AB68:AB74" si="31">SUM(R68:AA68)</f>
        <v>0</v>
      </c>
      <c r="AC68" s="66">
        <f>'2. Services Only Discount'!$C$14</f>
        <v>0.05</v>
      </c>
      <c r="AD68" s="90">
        <f t="shared" si="28"/>
        <v>0</v>
      </c>
      <c r="AE68" s="228"/>
      <c r="AF68" s="168" t="s">
        <v>80</v>
      </c>
      <c r="AG68" s="182"/>
      <c r="AH68" s="182"/>
      <c r="AI68" s="182"/>
      <c r="AJ68" s="182"/>
      <c r="AK68" s="182"/>
      <c r="AL68" s="182"/>
      <c r="AM68" s="182"/>
      <c r="AN68" s="182"/>
      <c r="AO68" s="182"/>
      <c r="AP68" s="182"/>
      <c r="AQ68" s="89">
        <f t="shared" ref="AQ68:AQ74" si="32">SUM(AG68:AP68)</f>
        <v>0</v>
      </c>
      <c r="AR68" s="66">
        <f>'2. Services Only Discount'!$C$14</f>
        <v>0.05</v>
      </c>
      <c r="AS68" s="90">
        <f t="shared" si="29"/>
        <v>0</v>
      </c>
    </row>
    <row r="69" spans="2:45" ht="29.1">
      <c r="B69" s="186" t="s">
        <v>81</v>
      </c>
      <c r="C69" s="182"/>
      <c r="D69" s="182"/>
      <c r="E69" s="182"/>
      <c r="F69" s="182"/>
      <c r="G69" s="182"/>
      <c r="H69" s="182"/>
      <c r="I69" s="182"/>
      <c r="J69" s="182"/>
      <c r="K69" s="182"/>
      <c r="L69" s="182"/>
      <c r="M69" s="89">
        <f t="shared" si="30"/>
        <v>0</v>
      </c>
      <c r="N69" s="66">
        <f>'2. Services Only Discount'!$C$14</f>
        <v>0.05</v>
      </c>
      <c r="O69" s="90">
        <f t="shared" si="27"/>
        <v>0</v>
      </c>
      <c r="P69" s="228"/>
      <c r="Q69" s="42" t="s">
        <v>82</v>
      </c>
      <c r="R69" s="182"/>
      <c r="S69" s="182"/>
      <c r="T69" s="182"/>
      <c r="U69" s="182"/>
      <c r="V69" s="182"/>
      <c r="W69" s="182"/>
      <c r="X69" s="182"/>
      <c r="Y69" s="182"/>
      <c r="Z69" s="182"/>
      <c r="AA69" s="182"/>
      <c r="AB69" s="89">
        <f t="shared" si="31"/>
        <v>0</v>
      </c>
      <c r="AC69" s="66">
        <f>'2. Services Only Discount'!$C$14</f>
        <v>0.05</v>
      </c>
      <c r="AD69" s="90">
        <f t="shared" si="28"/>
        <v>0</v>
      </c>
      <c r="AE69" s="228"/>
      <c r="AF69" s="42" t="s">
        <v>82</v>
      </c>
      <c r="AG69" s="182"/>
      <c r="AH69" s="182"/>
      <c r="AI69" s="182"/>
      <c r="AJ69" s="182"/>
      <c r="AK69" s="182"/>
      <c r="AL69" s="182"/>
      <c r="AM69" s="182"/>
      <c r="AN69" s="182"/>
      <c r="AO69" s="182"/>
      <c r="AP69" s="182"/>
      <c r="AQ69" s="89">
        <f t="shared" si="32"/>
        <v>0</v>
      </c>
      <c r="AR69" s="66">
        <f>'2. Services Only Discount'!$C$14</f>
        <v>0.05</v>
      </c>
      <c r="AS69" s="90">
        <f t="shared" si="29"/>
        <v>0</v>
      </c>
    </row>
    <row r="70" spans="2:45" ht="14.25" customHeight="1">
      <c r="B70" s="44" t="s">
        <v>83</v>
      </c>
      <c r="C70" s="182">
        <v>0</v>
      </c>
      <c r="D70" s="199">
        <v>231340</v>
      </c>
      <c r="E70" s="199">
        <v>487826.31578947371</v>
      </c>
      <c r="F70" s="199">
        <v>422018.94736842107</v>
      </c>
      <c r="G70" s="199">
        <v>418338.94736842107</v>
      </c>
      <c r="H70" s="199">
        <v>399946.31578947371</v>
      </c>
      <c r="I70" s="199">
        <v>418002.10526315792</v>
      </c>
      <c r="J70" s="199">
        <v>432632.63157894742</v>
      </c>
      <c r="K70" s="199">
        <v>443427.36842105264</v>
      </c>
      <c r="L70" s="199">
        <v>458947.36842105264</v>
      </c>
      <c r="M70" s="89">
        <f t="shared" si="30"/>
        <v>3712480</v>
      </c>
      <c r="N70" s="66">
        <f>'2. Services Only Discount'!$C$14</f>
        <v>0.05</v>
      </c>
      <c r="O70" s="90">
        <f t="shared" si="27"/>
        <v>3526856</v>
      </c>
      <c r="P70" s="228"/>
      <c r="Q70" s="219" t="s">
        <v>83</v>
      </c>
      <c r="R70" s="199">
        <v>0</v>
      </c>
      <c r="S70" s="199">
        <v>231257.89473684211</v>
      </c>
      <c r="T70" s="199">
        <v>465574.73684210528</v>
      </c>
      <c r="U70" s="199">
        <v>405469.47368421056</v>
      </c>
      <c r="V70" s="199">
        <v>399785.26315789478</v>
      </c>
      <c r="W70" s="199">
        <v>384053.68421052635</v>
      </c>
      <c r="X70" s="199">
        <v>401392.63157894736</v>
      </c>
      <c r="Y70" s="199">
        <v>415442.10526315792</v>
      </c>
      <c r="Z70" s="199">
        <v>425807.36842105264</v>
      </c>
      <c r="AA70" s="199">
        <v>440710.5263157895</v>
      </c>
      <c r="AB70" s="89">
        <f>SUM(R70:AA70)</f>
        <v>3569493.6842105263</v>
      </c>
      <c r="AC70" s="66">
        <f>'2. Services Only Discount'!$C$14</f>
        <v>0.05</v>
      </c>
      <c r="AD70" s="90">
        <f>(1-AC70)*AB70</f>
        <v>3391019</v>
      </c>
      <c r="AE70" s="228"/>
      <c r="AF70" s="219" t="s">
        <v>83</v>
      </c>
      <c r="AG70" s="199">
        <v>0</v>
      </c>
      <c r="AH70" s="199">
        <v>183857.37</v>
      </c>
      <c r="AI70" s="199">
        <v>453004.21052631579</v>
      </c>
      <c r="AJ70" s="199">
        <v>385048.42105263157</v>
      </c>
      <c r="AK70" s="199">
        <v>389527.36842105264</v>
      </c>
      <c r="AL70" s="199">
        <v>352141.05263157899</v>
      </c>
      <c r="AM70" s="199">
        <v>368040</v>
      </c>
      <c r="AN70" s="199">
        <v>380921.05263157899</v>
      </c>
      <c r="AO70" s="199">
        <v>390425.26315789478</v>
      </c>
      <c r="AP70" s="199">
        <v>404090.5263157895</v>
      </c>
      <c r="AQ70" s="89">
        <f t="shared" si="32"/>
        <v>3307055.2647368424</v>
      </c>
      <c r="AR70" s="66">
        <f>'2. Services Only Discount'!$C$14</f>
        <v>0.05</v>
      </c>
      <c r="AS70" s="90">
        <f t="shared" si="29"/>
        <v>3141702.5015000002</v>
      </c>
    </row>
    <row r="71" spans="2:45" ht="14.45" customHeight="1">
      <c r="B71" s="44" t="s">
        <v>84</v>
      </c>
      <c r="C71" s="182"/>
      <c r="D71" s="182">
        <v>272578.47749999998</v>
      </c>
      <c r="E71" s="182">
        <v>305125.33799999999</v>
      </c>
      <c r="F71" s="182">
        <v>341577.81</v>
      </c>
      <c r="G71" s="182">
        <v>382404.57150000002</v>
      </c>
      <c r="H71" s="182">
        <v>407743.37</v>
      </c>
      <c r="I71" s="182">
        <v>456517.73</v>
      </c>
      <c r="J71" s="182">
        <v>511145.01</v>
      </c>
      <c r="K71" s="182">
        <v>572327.55000000005</v>
      </c>
      <c r="L71" s="182">
        <v>640852</v>
      </c>
      <c r="M71" s="89">
        <f t="shared" si="30"/>
        <v>3890271.8569999998</v>
      </c>
      <c r="N71" s="66">
        <f>'2. Services Only Discount'!$C$14</f>
        <v>0.05</v>
      </c>
      <c r="O71" s="90">
        <f t="shared" si="27"/>
        <v>3695758.2641499997</v>
      </c>
      <c r="P71" s="228"/>
      <c r="Q71" s="44" t="s">
        <v>84</v>
      </c>
      <c r="R71" s="182"/>
      <c r="S71" s="182">
        <v>272578.47749999998</v>
      </c>
      <c r="T71" s="182">
        <v>305125.33799999999</v>
      </c>
      <c r="U71" s="182">
        <v>341577.81</v>
      </c>
      <c r="V71" s="182">
        <v>382404.57150000002</v>
      </c>
      <c r="W71" s="182">
        <v>407743.37</v>
      </c>
      <c r="X71" s="182">
        <v>456517.73</v>
      </c>
      <c r="Y71" s="182">
        <v>511145.01</v>
      </c>
      <c r="Z71" s="182">
        <v>572327.55000000005</v>
      </c>
      <c r="AA71" s="182">
        <v>640852</v>
      </c>
      <c r="AB71" s="89">
        <f t="shared" si="31"/>
        <v>3890271.8569999998</v>
      </c>
      <c r="AC71" s="66">
        <f>'2. Services Only Discount'!$C$14</f>
        <v>0.05</v>
      </c>
      <c r="AD71" s="90">
        <f t="shared" si="28"/>
        <v>3695758.2641499997</v>
      </c>
      <c r="AE71" s="228"/>
      <c r="AF71" s="44" t="s">
        <v>84</v>
      </c>
      <c r="AG71" s="182"/>
      <c r="AH71" s="182">
        <v>272578.47749999998</v>
      </c>
      <c r="AI71" s="182">
        <v>305125.33799999999</v>
      </c>
      <c r="AJ71" s="182">
        <v>341577.81</v>
      </c>
      <c r="AK71" s="182">
        <v>382404.57150000002</v>
      </c>
      <c r="AL71" s="182">
        <v>407743.37</v>
      </c>
      <c r="AM71" s="182">
        <v>456517.73</v>
      </c>
      <c r="AN71" s="182">
        <v>511145.01</v>
      </c>
      <c r="AO71" s="182">
        <v>572327.55000000005</v>
      </c>
      <c r="AP71" s="182">
        <v>640852</v>
      </c>
      <c r="AQ71" s="89">
        <f t="shared" si="32"/>
        <v>3890271.8569999998</v>
      </c>
      <c r="AR71" s="66">
        <f>'2. Services Only Discount'!$C$14</f>
        <v>0.05</v>
      </c>
      <c r="AS71" s="90">
        <f t="shared" si="29"/>
        <v>3695758.2641499997</v>
      </c>
    </row>
    <row r="72" spans="2:45" ht="14.45" customHeight="1">
      <c r="B72" s="44" t="s">
        <v>47</v>
      </c>
      <c r="C72" s="182"/>
      <c r="D72" s="182"/>
      <c r="E72" s="182"/>
      <c r="F72" s="182"/>
      <c r="G72" s="182"/>
      <c r="H72" s="182"/>
      <c r="I72" s="182"/>
      <c r="J72" s="182"/>
      <c r="K72" s="182"/>
      <c r="L72" s="182"/>
      <c r="M72" s="89">
        <f t="shared" si="30"/>
        <v>0</v>
      </c>
      <c r="N72" s="66">
        <f>'2. Services Only Discount'!$C$14</f>
        <v>0.05</v>
      </c>
      <c r="O72" s="90">
        <f t="shared" si="27"/>
        <v>0</v>
      </c>
      <c r="P72" s="228"/>
      <c r="Q72" s="44" t="s">
        <v>47</v>
      </c>
      <c r="R72" s="182"/>
      <c r="S72" s="182"/>
      <c r="T72" s="182"/>
      <c r="U72" s="182"/>
      <c r="V72" s="182"/>
      <c r="W72" s="182"/>
      <c r="X72" s="182"/>
      <c r="Y72" s="182"/>
      <c r="Z72" s="182"/>
      <c r="AA72" s="182"/>
      <c r="AB72" s="89">
        <f t="shared" si="31"/>
        <v>0</v>
      </c>
      <c r="AC72" s="66">
        <f>'2. Services Only Discount'!$C$14</f>
        <v>0.05</v>
      </c>
      <c r="AD72" s="90">
        <f t="shared" si="28"/>
        <v>0</v>
      </c>
      <c r="AE72" s="228"/>
      <c r="AF72" s="44" t="s">
        <v>47</v>
      </c>
      <c r="AG72" s="182"/>
      <c r="AH72" s="182"/>
      <c r="AI72" s="182"/>
      <c r="AJ72" s="182"/>
      <c r="AK72" s="182"/>
      <c r="AL72" s="182"/>
      <c r="AM72" s="182"/>
      <c r="AN72" s="182"/>
      <c r="AO72" s="182"/>
      <c r="AP72" s="182"/>
      <c r="AQ72" s="89">
        <f t="shared" si="32"/>
        <v>0</v>
      </c>
      <c r="AR72" s="66">
        <f>'2. Services Only Discount'!$C$14</f>
        <v>0.05</v>
      </c>
      <c r="AS72" s="90">
        <f t="shared" si="29"/>
        <v>0</v>
      </c>
    </row>
    <row r="73" spans="2:45" ht="14.45" customHeight="1">
      <c r="B73" s="44" t="s">
        <v>47</v>
      </c>
      <c r="C73" s="182"/>
      <c r="D73" s="182"/>
      <c r="E73" s="182"/>
      <c r="F73" s="182"/>
      <c r="G73" s="182"/>
      <c r="H73" s="182"/>
      <c r="I73" s="182"/>
      <c r="J73" s="182"/>
      <c r="K73" s="182"/>
      <c r="L73" s="182"/>
      <c r="M73" s="89">
        <f t="shared" si="30"/>
        <v>0</v>
      </c>
      <c r="N73" s="66">
        <f>'2. Services Only Discount'!$C$14</f>
        <v>0.05</v>
      </c>
      <c r="O73" s="90">
        <f t="shared" si="27"/>
        <v>0</v>
      </c>
      <c r="P73" s="228"/>
      <c r="Q73" s="44" t="s">
        <v>47</v>
      </c>
      <c r="R73" s="182"/>
      <c r="S73" s="182"/>
      <c r="T73" s="182"/>
      <c r="U73" s="182"/>
      <c r="V73" s="182"/>
      <c r="W73" s="182"/>
      <c r="X73" s="182"/>
      <c r="Y73" s="182"/>
      <c r="Z73" s="182"/>
      <c r="AA73" s="182"/>
      <c r="AB73" s="89">
        <f t="shared" si="31"/>
        <v>0</v>
      </c>
      <c r="AC73" s="66">
        <f>'2. Services Only Discount'!$C$14</f>
        <v>0.05</v>
      </c>
      <c r="AD73" s="90">
        <f t="shared" si="28"/>
        <v>0</v>
      </c>
      <c r="AE73" s="228"/>
      <c r="AF73" s="44" t="s">
        <v>47</v>
      </c>
      <c r="AG73" s="182"/>
      <c r="AH73" s="182"/>
      <c r="AI73" s="182"/>
      <c r="AJ73" s="182"/>
      <c r="AK73" s="182"/>
      <c r="AL73" s="182"/>
      <c r="AM73" s="182"/>
      <c r="AN73" s="182"/>
      <c r="AO73" s="182"/>
      <c r="AP73" s="182"/>
      <c r="AQ73" s="89">
        <f t="shared" si="32"/>
        <v>0</v>
      </c>
      <c r="AR73" s="66">
        <f>'2. Services Only Discount'!$C$14</f>
        <v>0.05</v>
      </c>
      <c r="AS73" s="90">
        <f t="shared" si="29"/>
        <v>0</v>
      </c>
    </row>
    <row r="74" spans="2:45" ht="14.45" customHeight="1" thickBot="1">
      <c r="B74" s="91" t="s">
        <v>47</v>
      </c>
      <c r="C74" s="182"/>
      <c r="D74" s="182"/>
      <c r="E74" s="182"/>
      <c r="F74" s="182"/>
      <c r="G74" s="182"/>
      <c r="H74" s="182"/>
      <c r="I74" s="182"/>
      <c r="J74" s="182"/>
      <c r="K74" s="182"/>
      <c r="L74" s="182"/>
      <c r="M74" s="47">
        <f t="shared" si="30"/>
        <v>0</v>
      </c>
      <c r="N74" s="66">
        <f>'2. Services Only Discount'!$C$14</f>
        <v>0.05</v>
      </c>
      <c r="O74" s="90">
        <f t="shared" si="27"/>
        <v>0</v>
      </c>
      <c r="P74" s="228"/>
      <c r="Q74" s="91" t="s">
        <v>47</v>
      </c>
      <c r="R74" s="182"/>
      <c r="S74" s="182"/>
      <c r="T74" s="182"/>
      <c r="U74" s="182"/>
      <c r="V74" s="182"/>
      <c r="W74" s="182"/>
      <c r="X74" s="182"/>
      <c r="Y74" s="182"/>
      <c r="Z74" s="182"/>
      <c r="AA74" s="182"/>
      <c r="AB74" s="47">
        <f t="shared" si="31"/>
        <v>0</v>
      </c>
      <c r="AC74" s="66">
        <f>'2. Services Only Discount'!$C$14</f>
        <v>0.05</v>
      </c>
      <c r="AD74" s="90">
        <f t="shared" si="28"/>
        <v>0</v>
      </c>
      <c r="AE74" s="228"/>
      <c r="AF74" s="91" t="s">
        <v>47</v>
      </c>
      <c r="AG74" s="182"/>
      <c r="AH74" s="182"/>
      <c r="AI74" s="182"/>
      <c r="AJ74" s="182"/>
      <c r="AK74" s="182"/>
      <c r="AL74" s="182"/>
      <c r="AM74" s="182"/>
      <c r="AN74" s="182"/>
      <c r="AO74" s="182"/>
      <c r="AP74" s="182"/>
      <c r="AQ74" s="47">
        <f t="shared" si="32"/>
        <v>0</v>
      </c>
      <c r="AR74" s="66">
        <f>'2. Services Only Discount'!$C$14</f>
        <v>0.05</v>
      </c>
      <c r="AS74" s="90">
        <f t="shared" si="29"/>
        <v>0</v>
      </c>
    </row>
    <row r="75" spans="2:45" ht="14.45" thickBot="1">
      <c r="B75" s="48" t="s">
        <v>48</v>
      </c>
      <c r="C75" s="51">
        <f t="shared" ref="C75:M75" si="33">SUM(C66:C74)</f>
        <v>0</v>
      </c>
      <c r="D75" s="51">
        <f t="shared" si="33"/>
        <v>503918.47749999998</v>
      </c>
      <c r="E75" s="51">
        <f t="shared" si="33"/>
        <v>792951.6537894737</v>
      </c>
      <c r="F75" s="51">
        <f t="shared" si="33"/>
        <v>763596.75736842107</v>
      </c>
      <c r="G75" s="51">
        <f t="shared" si="33"/>
        <v>800743.51886842109</v>
      </c>
      <c r="H75" s="51">
        <f t="shared" si="33"/>
        <v>807689.6857894737</v>
      </c>
      <c r="I75" s="51">
        <f t="shared" si="33"/>
        <v>874519.83526315796</v>
      </c>
      <c r="J75" s="51">
        <f t="shared" si="33"/>
        <v>943777.64157894743</v>
      </c>
      <c r="K75" s="51">
        <f t="shared" si="33"/>
        <v>1015754.9184210526</v>
      </c>
      <c r="L75" s="51">
        <f t="shared" si="33"/>
        <v>1099799.3684210526</v>
      </c>
      <c r="M75" s="52">
        <f t="shared" si="33"/>
        <v>7602751.8569999998</v>
      </c>
      <c r="N75" s="84">
        <f>'2. Services Only Discount'!$C$14</f>
        <v>0.05</v>
      </c>
      <c r="O75" s="92">
        <f>SUM(O66:O74)</f>
        <v>7222614.2641499992</v>
      </c>
      <c r="P75" s="228"/>
      <c r="Q75" s="48" t="s">
        <v>48</v>
      </c>
      <c r="R75" s="51">
        <f t="shared" ref="R75:AB75" si="34">SUM(R66:R74)</f>
        <v>0</v>
      </c>
      <c r="S75" s="51">
        <f t="shared" si="34"/>
        <v>503836.37223684206</v>
      </c>
      <c r="T75" s="51">
        <f t="shared" si="34"/>
        <v>770700.07484210527</v>
      </c>
      <c r="U75" s="51">
        <f t="shared" si="34"/>
        <v>747047.28368421062</v>
      </c>
      <c r="V75" s="51">
        <f t="shared" si="34"/>
        <v>782189.8346578948</v>
      </c>
      <c r="W75" s="51">
        <f t="shared" si="34"/>
        <v>791797.0542105264</v>
      </c>
      <c r="X75" s="51">
        <f t="shared" si="34"/>
        <v>857910.3615789474</v>
      </c>
      <c r="Y75" s="51">
        <f t="shared" si="34"/>
        <v>926587.11526315799</v>
      </c>
      <c r="Z75" s="51">
        <f t="shared" si="34"/>
        <v>998134.91842105263</v>
      </c>
      <c r="AA75" s="51">
        <f t="shared" si="34"/>
        <v>1081562.5263157894</v>
      </c>
      <c r="AB75" s="52">
        <f t="shared" si="34"/>
        <v>7459765.5412105266</v>
      </c>
      <c r="AC75" s="84">
        <f>'2. Services Only Discount'!$C$14</f>
        <v>0.05</v>
      </c>
      <c r="AD75" s="92">
        <f>SUM(AD66:AD74)</f>
        <v>7086777.2641499992</v>
      </c>
      <c r="AE75" s="228"/>
      <c r="AF75" s="48" t="s">
        <v>48</v>
      </c>
      <c r="AG75" s="51">
        <f t="shared" ref="AG75:AQ75" si="35">SUM(AG66:AG74)</f>
        <v>0</v>
      </c>
      <c r="AH75" s="51">
        <f t="shared" si="35"/>
        <v>456435.84749999997</v>
      </c>
      <c r="AI75" s="51">
        <f t="shared" si="35"/>
        <v>758129.54852631572</v>
      </c>
      <c r="AJ75" s="51">
        <f t="shared" si="35"/>
        <v>726626.23105263151</v>
      </c>
      <c r="AK75" s="51">
        <f t="shared" si="35"/>
        <v>771931.93992105266</v>
      </c>
      <c r="AL75" s="51">
        <f t="shared" si="35"/>
        <v>759884.42263157899</v>
      </c>
      <c r="AM75" s="51">
        <f t="shared" si="35"/>
        <v>824557.73</v>
      </c>
      <c r="AN75" s="51">
        <f t="shared" si="35"/>
        <v>892066.062631579</v>
      </c>
      <c r="AO75" s="51">
        <f t="shared" si="35"/>
        <v>962752.81315789488</v>
      </c>
      <c r="AP75" s="51">
        <f t="shared" si="35"/>
        <v>1044942.5263157894</v>
      </c>
      <c r="AQ75" s="52">
        <f t="shared" si="35"/>
        <v>7197327.1217368422</v>
      </c>
      <c r="AR75" s="84">
        <f>'2. Services Only Discount'!$C$14</f>
        <v>0.05</v>
      </c>
      <c r="AS75" s="92">
        <f>SUM(AS66:AS74)</f>
        <v>6837460.7656500004</v>
      </c>
    </row>
    <row r="76" spans="2:45" ht="18.600000000000001" customHeight="1" thickBot="1">
      <c r="B76" s="55"/>
      <c r="C76" s="56"/>
      <c r="D76" s="56"/>
      <c r="E76" s="56"/>
      <c r="F76" s="56"/>
      <c r="G76" s="56"/>
      <c r="H76" s="56"/>
      <c r="I76" s="56"/>
      <c r="J76" s="56"/>
      <c r="K76" s="56"/>
      <c r="L76" s="56"/>
      <c r="M76" s="56"/>
      <c r="N76" s="93"/>
      <c r="O76" s="58"/>
      <c r="P76" s="228"/>
      <c r="Q76" s="55"/>
      <c r="R76" s="56"/>
      <c r="S76" s="56"/>
      <c r="T76" s="56"/>
      <c r="U76" s="56"/>
      <c r="V76" s="56"/>
      <c r="W76" s="56"/>
      <c r="X76" s="56"/>
      <c r="Y76" s="56"/>
      <c r="Z76" s="56"/>
      <c r="AA76" s="56"/>
      <c r="AB76" s="56"/>
      <c r="AC76" s="93"/>
      <c r="AD76" s="58"/>
      <c r="AE76" s="228"/>
      <c r="AF76" s="55"/>
      <c r="AG76" s="56"/>
      <c r="AH76" s="56"/>
      <c r="AI76" s="56"/>
      <c r="AJ76" s="56"/>
      <c r="AK76" s="56"/>
      <c r="AL76" s="56"/>
      <c r="AM76" s="56"/>
      <c r="AN76" s="56"/>
      <c r="AO76" s="56"/>
      <c r="AP76" s="56"/>
      <c r="AQ76" s="56"/>
      <c r="AR76" s="93"/>
      <c r="AS76" s="58"/>
    </row>
    <row r="77" spans="2:45" ht="36" customHeight="1" thickBot="1">
      <c r="B77" s="304" t="s">
        <v>85</v>
      </c>
      <c r="C77" s="305"/>
      <c r="D77" s="305"/>
      <c r="E77" s="305"/>
      <c r="F77" s="305"/>
      <c r="G77" s="305"/>
      <c r="H77" s="305"/>
      <c r="I77" s="305"/>
      <c r="J77" s="305"/>
      <c r="K77" s="305"/>
      <c r="L77" s="305"/>
      <c r="M77" s="306"/>
      <c r="N77" s="30"/>
      <c r="O77" s="31"/>
      <c r="P77" s="228"/>
      <c r="Q77" s="304" t="s">
        <v>85</v>
      </c>
      <c r="R77" s="305"/>
      <c r="S77" s="305"/>
      <c r="T77" s="305"/>
      <c r="U77" s="305"/>
      <c r="V77" s="305"/>
      <c r="W77" s="305"/>
      <c r="X77" s="305"/>
      <c r="Y77" s="305"/>
      <c r="Z77" s="305"/>
      <c r="AA77" s="305"/>
      <c r="AB77" s="306"/>
      <c r="AC77" s="30"/>
      <c r="AD77" s="31"/>
      <c r="AE77" s="228"/>
      <c r="AF77" s="304" t="s">
        <v>85</v>
      </c>
      <c r="AG77" s="305"/>
      <c r="AH77" s="305"/>
      <c r="AI77" s="305"/>
      <c r="AJ77" s="305"/>
      <c r="AK77" s="305"/>
      <c r="AL77" s="305"/>
      <c r="AM77" s="305"/>
      <c r="AN77" s="305"/>
      <c r="AO77" s="305"/>
      <c r="AP77" s="305"/>
      <c r="AQ77" s="306"/>
      <c r="AR77" s="30"/>
      <c r="AS77" s="31"/>
    </row>
    <row r="78" spans="2:45" s="197" customFormat="1" ht="36" customHeight="1">
      <c r="B78" s="307" t="s">
        <v>86</v>
      </c>
      <c r="C78" s="308"/>
      <c r="D78" s="308"/>
      <c r="E78" s="308"/>
      <c r="F78" s="308"/>
      <c r="G78" s="308"/>
      <c r="H78" s="308"/>
      <c r="I78" s="308"/>
      <c r="J78" s="308"/>
      <c r="K78" s="308"/>
      <c r="L78" s="308"/>
      <c r="M78" s="309"/>
      <c r="N78" s="200"/>
      <c r="O78" s="201"/>
      <c r="P78" s="228"/>
      <c r="Q78" s="307" t="s">
        <v>86</v>
      </c>
      <c r="R78" s="308"/>
      <c r="S78" s="308"/>
      <c r="T78" s="308"/>
      <c r="U78" s="308"/>
      <c r="V78" s="308"/>
      <c r="W78" s="308"/>
      <c r="X78" s="308"/>
      <c r="Y78" s="308"/>
      <c r="Z78" s="308"/>
      <c r="AA78" s="308"/>
      <c r="AB78" s="309"/>
      <c r="AC78" s="200"/>
      <c r="AD78" s="201"/>
      <c r="AE78" s="228"/>
      <c r="AF78" s="307" t="s">
        <v>86</v>
      </c>
      <c r="AG78" s="308"/>
      <c r="AH78" s="308"/>
      <c r="AI78" s="308"/>
      <c r="AJ78" s="308"/>
      <c r="AK78" s="308"/>
      <c r="AL78" s="308"/>
      <c r="AM78" s="308"/>
      <c r="AN78" s="308"/>
      <c r="AO78" s="308"/>
      <c r="AP78" s="308"/>
      <c r="AQ78" s="309"/>
      <c r="AR78" s="200"/>
      <c r="AS78" s="201"/>
    </row>
    <row r="79" spans="2:45" ht="31.5" customHeight="1">
      <c r="B79" s="307" t="s">
        <v>87</v>
      </c>
      <c r="C79" s="308"/>
      <c r="D79" s="308"/>
      <c r="E79" s="308"/>
      <c r="F79" s="308"/>
      <c r="G79" s="308"/>
      <c r="H79" s="308"/>
      <c r="I79" s="308"/>
      <c r="J79" s="308"/>
      <c r="K79" s="308"/>
      <c r="L79" s="308"/>
      <c r="M79" s="309"/>
      <c r="N79" s="13"/>
      <c r="O79" s="14"/>
      <c r="P79" s="228"/>
      <c r="Q79" s="307" t="s">
        <v>87</v>
      </c>
      <c r="R79" s="308"/>
      <c r="S79" s="308"/>
      <c r="T79" s="308"/>
      <c r="U79" s="308"/>
      <c r="V79" s="308"/>
      <c r="W79" s="308"/>
      <c r="X79" s="308"/>
      <c r="Y79" s="308"/>
      <c r="Z79" s="308"/>
      <c r="AA79" s="308"/>
      <c r="AB79" s="309"/>
      <c r="AC79" s="13"/>
      <c r="AD79" s="14"/>
      <c r="AE79" s="228"/>
      <c r="AF79" s="307" t="s">
        <v>87</v>
      </c>
      <c r="AG79" s="308"/>
      <c r="AH79" s="308"/>
      <c r="AI79" s="308"/>
      <c r="AJ79" s="308"/>
      <c r="AK79" s="308"/>
      <c r="AL79" s="308"/>
      <c r="AM79" s="308"/>
      <c r="AN79" s="308"/>
      <c r="AO79" s="308"/>
      <c r="AP79" s="308"/>
      <c r="AQ79" s="309"/>
      <c r="AR79" s="13"/>
      <c r="AS79" s="14"/>
    </row>
    <row r="80" spans="2:45" ht="30.6" customHeight="1">
      <c r="B80" s="273" t="s">
        <v>88</v>
      </c>
      <c r="C80" s="274"/>
      <c r="D80" s="274"/>
      <c r="E80" s="274"/>
      <c r="F80" s="274"/>
      <c r="G80" s="274"/>
      <c r="H80" s="274"/>
      <c r="I80" s="274"/>
      <c r="J80" s="274"/>
      <c r="K80" s="274"/>
      <c r="L80" s="274"/>
      <c r="M80" s="275"/>
      <c r="N80" s="13"/>
      <c r="O80" s="14"/>
      <c r="P80" s="228"/>
      <c r="Q80" s="273" t="s">
        <v>88</v>
      </c>
      <c r="R80" s="274"/>
      <c r="S80" s="274"/>
      <c r="T80" s="274"/>
      <c r="U80" s="274"/>
      <c r="V80" s="274"/>
      <c r="W80" s="274"/>
      <c r="X80" s="274"/>
      <c r="Y80" s="274"/>
      <c r="Z80" s="274"/>
      <c r="AA80" s="274"/>
      <c r="AB80" s="275"/>
      <c r="AC80" s="13"/>
      <c r="AD80" s="14"/>
      <c r="AE80" s="228"/>
      <c r="AF80" s="273" t="s">
        <v>88</v>
      </c>
      <c r="AG80" s="274"/>
      <c r="AH80" s="274"/>
      <c r="AI80" s="274"/>
      <c r="AJ80" s="274"/>
      <c r="AK80" s="274"/>
      <c r="AL80" s="274"/>
      <c r="AM80" s="274"/>
      <c r="AN80" s="274"/>
      <c r="AO80" s="274"/>
      <c r="AP80" s="274"/>
      <c r="AQ80" s="275"/>
      <c r="AR80" s="13"/>
      <c r="AS80" s="14"/>
    </row>
    <row r="81" spans="2:45" s="185" customFormat="1" ht="24" customHeight="1">
      <c r="B81" s="277" t="s">
        <v>89</v>
      </c>
      <c r="C81" s="278"/>
      <c r="D81" s="278"/>
      <c r="E81" s="278"/>
      <c r="F81" s="278"/>
      <c r="G81" s="278"/>
      <c r="H81" s="278"/>
      <c r="I81" s="278"/>
      <c r="J81" s="278"/>
      <c r="K81" s="278"/>
      <c r="L81" s="278"/>
      <c r="M81" s="279"/>
      <c r="N81" s="13"/>
      <c r="O81" s="14"/>
      <c r="P81" s="228"/>
      <c r="Q81" s="277" t="s">
        <v>89</v>
      </c>
      <c r="R81" s="278"/>
      <c r="S81" s="278"/>
      <c r="T81" s="278"/>
      <c r="U81" s="278"/>
      <c r="V81" s="278"/>
      <c r="W81" s="278"/>
      <c r="X81" s="278"/>
      <c r="Y81" s="278"/>
      <c r="Z81" s="278"/>
      <c r="AA81" s="278"/>
      <c r="AB81" s="279"/>
      <c r="AC81" s="13"/>
      <c r="AD81" s="14"/>
      <c r="AE81" s="228"/>
      <c r="AF81" s="273" t="s">
        <v>88</v>
      </c>
      <c r="AG81" s="274"/>
      <c r="AH81" s="274"/>
      <c r="AI81" s="274"/>
      <c r="AJ81" s="274"/>
      <c r="AK81" s="274"/>
      <c r="AL81" s="274"/>
      <c r="AM81" s="274"/>
      <c r="AN81" s="274"/>
      <c r="AO81" s="274"/>
      <c r="AP81" s="274"/>
      <c r="AQ81" s="275"/>
      <c r="AR81" s="13"/>
      <c r="AS81" s="14"/>
    </row>
    <row r="82" spans="2:45" s="185" customFormat="1" ht="18.95" customHeight="1">
      <c r="B82" s="280" t="s">
        <v>90</v>
      </c>
      <c r="C82" s="281"/>
      <c r="D82" s="281"/>
      <c r="E82" s="281"/>
      <c r="F82" s="281"/>
      <c r="G82" s="281"/>
      <c r="H82" s="281"/>
      <c r="I82" s="281"/>
      <c r="J82" s="281"/>
      <c r="K82" s="281"/>
      <c r="L82" s="281"/>
      <c r="M82" s="282"/>
      <c r="N82" s="13"/>
      <c r="O82" s="14"/>
      <c r="P82" s="228"/>
      <c r="Q82" s="280" t="s">
        <v>90</v>
      </c>
      <c r="R82" s="281"/>
      <c r="S82" s="281"/>
      <c r="T82" s="281"/>
      <c r="U82" s="281"/>
      <c r="V82" s="281"/>
      <c r="W82" s="281"/>
      <c r="X82" s="281"/>
      <c r="Y82" s="281"/>
      <c r="Z82" s="281"/>
      <c r="AA82" s="281"/>
      <c r="AB82" s="282"/>
      <c r="AC82" s="13"/>
      <c r="AD82" s="14"/>
      <c r="AE82" s="228"/>
      <c r="AF82" s="280" t="s">
        <v>90</v>
      </c>
      <c r="AG82" s="281"/>
      <c r="AH82" s="281"/>
      <c r="AI82" s="281"/>
      <c r="AJ82" s="281"/>
      <c r="AK82" s="281"/>
      <c r="AL82" s="281"/>
      <c r="AM82" s="281"/>
      <c r="AN82" s="281"/>
      <c r="AO82" s="281"/>
      <c r="AP82" s="281"/>
      <c r="AQ82" s="282"/>
      <c r="AR82" s="13"/>
      <c r="AS82" s="14"/>
    </row>
    <row r="83" spans="2:45" s="198" customFormat="1" ht="18.95" customHeight="1">
      <c r="B83" s="261" t="s">
        <v>91</v>
      </c>
      <c r="C83" s="262"/>
      <c r="D83" s="262"/>
      <c r="E83" s="262"/>
      <c r="F83" s="262"/>
      <c r="G83" s="262"/>
      <c r="H83" s="262"/>
      <c r="I83" s="262"/>
      <c r="J83" s="262"/>
      <c r="K83" s="262"/>
      <c r="L83" s="262"/>
      <c r="M83" s="263"/>
      <c r="N83" s="13"/>
      <c r="O83" s="14"/>
      <c r="P83" s="228"/>
      <c r="Q83" s="261" t="s">
        <v>91</v>
      </c>
      <c r="R83" s="262"/>
      <c r="S83" s="262"/>
      <c r="T83" s="262"/>
      <c r="U83" s="262"/>
      <c r="V83" s="262"/>
      <c r="W83" s="262"/>
      <c r="X83" s="262"/>
      <c r="Y83" s="262"/>
      <c r="Z83" s="262"/>
      <c r="AA83" s="262"/>
      <c r="AB83" s="263"/>
      <c r="AC83" s="13"/>
      <c r="AD83" s="14"/>
      <c r="AE83" s="228"/>
      <c r="AF83" s="261" t="s">
        <v>91</v>
      </c>
      <c r="AG83" s="262"/>
      <c r="AH83" s="262"/>
      <c r="AI83" s="262"/>
      <c r="AJ83" s="262"/>
      <c r="AK83" s="262"/>
      <c r="AL83" s="262"/>
      <c r="AM83" s="262"/>
      <c r="AN83" s="262"/>
      <c r="AO83" s="262"/>
      <c r="AP83" s="262"/>
      <c r="AQ83" s="263"/>
      <c r="AR83" s="13"/>
      <c r="AS83" s="14"/>
    </row>
    <row r="84" spans="2:45" s="198" customFormat="1" ht="18.95" customHeight="1">
      <c r="B84" s="283" t="s">
        <v>92</v>
      </c>
      <c r="C84" s="284"/>
      <c r="D84" s="284"/>
      <c r="E84" s="284"/>
      <c r="F84" s="284"/>
      <c r="G84" s="284"/>
      <c r="H84" s="284"/>
      <c r="I84" s="284"/>
      <c r="J84" s="284"/>
      <c r="K84" s="284"/>
      <c r="L84" s="284"/>
      <c r="M84" s="285"/>
      <c r="N84" s="13"/>
      <c r="O84" s="14"/>
      <c r="P84" s="228"/>
      <c r="Q84" s="283" t="s">
        <v>92</v>
      </c>
      <c r="R84" s="284"/>
      <c r="S84" s="284"/>
      <c r="T84" s="284"/>
      <c r="U84" s="284"/>
      <c r="V84" s="284"/>
      <c r="W84" s="284"/>
      <c r="X84" s="284"/>
      <c r="Y84" s="284"/>
      <c r="Z84" s="284"/>
      <c r="AA84" s="284"/>
      <c r="AB84" s="285"/>
      <c r="AC84" s="13"/>
      <c r="AD84" s="14"/>
      <c r="AE84" s="228"/>
      <c r="AF84" s="283" t="s">
        <v>92</v>
      </c>
      <c r="AG84" s="284"/>
      <c r="AH84" s="284"/>
      <c r="AI84" s="284"/>
      <c r="AJ84" s="284"/>
      <c r="AK84" s="284"/>
      <c r="AL84" s="284"/>
      <c r="AM84" s="284"/>
      <c r="AN84" s="284"/>
      <c r="AO84" s="284"/>
      <c r="AP84" s="284"/>
      <c r="AQ84" s="285"/>
      <c r="AR84" s="13"/>
      <c r="AS84" s="14"/>
    </row>
    <row r="85" spans="2:45" s="198" customFormat="1" ht="59.1" customHeight="1">
      <c r="B85" s="286" t="s">
        <v>93</v>
      </c>
      <c r="C85" s="287"/>
      <c r="D85" s="287"/>
      <c r="E85" s="287"/>
      <c r="F85" s="287"/>
      <c r="G85" s="287"/>
      <c r="H85" s="287"/>
      <c r="I85" s="287"/>
      <c r="J85" s="287"/>
      <c r="K85" s="287"/>
      <c r="L85" s="287"/>
      <c r="M85" s="288"/>
      <c r="N85" s="13"/>
      <c r="O85" s="14"/>
      <c r="P85" s="228"/>
      <c r="Q85" s="286" t="s">
        <v>93</v>
      </c>
      <c r="R85" s="287"/>
      <c r="S85" s="287"/>
      <c r="T85" s="287"/>
      <c r="U85" s="287"/>
      <c r="V85" s="287"/>
      <c r="W85" s="287"/>
      <c r="X85" s="287"/>
      <c r="Y85" s="287"/>
      <c r="Z85" s="287"/>
      <c r="AA85" s="287"/>
      <c r="AB85" s="288"/>
      <c r="AC85" s="13"/>
      <c r="AD85" s="14"/>
      <c r="AE85" s="228"/>
      <c r="AF85" s="286" t="s">
        <v>93</v>
      </c>
      <c r="AG85" s="287"/>
      <c r="AH85" s="287"/>
      <c r="AI85" s="287"/>
      <c r="AJ85" s="287"/>
      <c r="AK85" s="287"/>
      <c r="AL85" s="287"/>
      <c r="AM85" s="287"/>
      <c r="AN85" s="287"/>
      <c r="AO85" s="287"/>
      <c r="AP85" s="287"/>
      <c r="AQ85" s="288"/>
      <c r="AR85" s="13"/>
      <c r="AS85" s="14"/>
    </row>
    <row r="86" spans="2:45" s="198" customFormat="1" ht="18.95" customHeight="1">
      <c r="B86" s="283" t="s">
        <v>94</v>
      </c>
      <c r="C86" s="284"/>
      <c r="D86" s="284"/>
      <c r="E86" s="284"/>
      <c r="F86" s="284"/>
      <c r="G86" s="284"/>
      <c r="H86" s="284"/>
      <c r="I86" s="284"/>
      <c r="J86" s="284"/>
      <c r="K86" s="284"/>
      <c r="L86" s="284"/>
      <c r="M86" s="285"/>
      <c r="N86" s="13"/>
      <c r="O86" s="14"/>
      <c r="P86" s="228"/>
      <c r="Q86" s="283" t="s">
        <v>94</v>
      </c>
      <c r="R86" s="284"/>
      <c r="S86" s="284"/>
      <c r="T86" s="284"/>
      <c r="U86" s="284"/>
      <c r="V86" s="284"/>
      <c r="W86" s="284"/>
      <c r="X86" s="284"/>
      <c r="Y86" s="284"/>
      <c r="Z86" s="284"/>
      <c r="AA86" s="284"/>
      <c r="AB86" s="285"/>
      <c r="AC86" s="13"/>
      <c r="AD86" s="14"/>
      <c r="AE86" s="228"/>
      <c r="AF86" s="283" t="s">
        <v>94</v>
      </c>
      <c r="AG86" s="284"/>
      <c r="AH86" s="284"/>
      <c r="AI86" s="284"/>
      <c r="AJ86" s="284"/>
      <c r="AK86" s="284"/>
      <c r="AL86" s="284"/>
      <c r="AM86" s="284"/>
      <c r="AN86" s="284"/>
      <c r="AO86" s="284"/>
      <c r="AP86" s="284"/>
      <c r="AQ86" s="285"/>
      <c r="AR86" s="13"/>
      <c r="AS86" s="14"/>
    </row>
    <row r="87" spans="2:45" s="198" customFormat="1" ht="18.95" customHeight="1">
      <c r="B87" s="283" t="s">
        <v>95</v>
      </c>
      <c r="C87" s="284"/>
      <c r="D87" s="284"/>
      <c r="E87" s="284"/>
      <c r="F87" s="284"/>
      <c r="G87" s="284"/>
      <c r="H87" s="284"/>
      <c r="I87" s="284"/>
      <c r="J87" s="284"/>
      <c r="K87" s="284"/>
      <c r="L87" s="284"/>
      <c r="M87" s="285"/>
      <c r="N87" s="13"/>
      <c r="O87" s="14"/>
      <c r="P87" s="228"/>
      <c r="Q87" s="283" t="s">
        <v>95</v>
      </c>
      <c r="R87" s="284"/>
      <c r="S87" s="284"/>
      <c r="T87" s="284"/>
      <c r="U87" s="284"/>
      <c r="V87" s="284"/>
      <c r="W87" s="284"/>
      <c r="X87" s="284"/>
      <c r="Y87" s="284"/>
      <c r="Z87" s="284"/>
      <c r="AA87" s="284"/>
      <c r="AB87" s="285"/>
      <c r="AC87" s="13"/>
      <c r="AD87" s="14"/>
      <c r="AE87" s="228"/>
      <c r="AF87" s="283" t="s">
        <v>95</v>
      </c>
      <c r="AG87" s="284"/>
      <c r="AH87" s="284"/>
      <c r="AI87" s="284"/>
      <c r="AJ87" s="284"/>
      <c r="AK87" s="284"/>
      <c r="AL87" s="284"/>
      <c r="AM87" s="284"/>
      <c r="AN87" s="284"/>
      <c r="AO87" s="284"/>
      <c r="AP87" s="284"/>
      <c r="AQ87" s="285"/>
      <c r="AR87" s="13"/>
      <c r="AS87" s="14"/>
    </row>
    <row r="88" spans="2:45" s="216" customFormat="1" ht="18.95" customHeight="1">
      <c r="B88" s="283" t="s">
        <v>96</v>
      </c>
      <c r="C88" s="284"/>
      <c r="D88" s="284"/>
      <c r="E88" s="284"/>
      <c r="F88" s="284"/>
      <c r="G88" s="284"/>
      <c r="H88" s="284"/>
      <c r="I88" s="284"/>
      <c r="J88" s="284"/>
      <c r="K88" s="284"/>
      <c r="L88" s="284"/>
      <c r="M88" s="285"/>
      <c r="N88" s="13"/>
      <c r="O88" s="14"/>
      <c r="P88" s="228"/>
      <c r="Q88" s="283" t="s">
        <v>96</v>
      </c>
      <c r="R88" s="284"/>
      <c r="S88" s="284"/>
      <c r="T88" s="284"/>
      <c r="U88" s="284"/>
      <c r="V88" s="284"/>
      <c r="W88" s="284"/>
      <c r="X88" s="284"/>
      <c r="Y88" s="284"/>
      <c r="Z88" s="284"/>
      <c r="AA88" s="284"/>
      <c r="AB88" s="285"/>
      <c r="AC88" s="13"/>
      <c r="AD88" s="14"/>
      <c r="AE88" s="228"/>
      <c r="AF88" s="283" t="s">
        <v>96</v>
      </c>
      <c r="AG88" s="284"/>
      <c r="AH88" s="284"/>
      <c r="AI88" s="284"/>
      <c r="AJ88" s="284"/>
      <c r="AK88" s="284"/>
      <c r="AL88" s="284"/>
      <c r="AM88" s="284"/>
      <c r="AN88" s="284"/>
      <c r="AO88" s="284"/>
      <c r="AP88" s="284"/>
      <c r="AQ88" s="285"/>
      <c r="AR88" s="13"/>
      <c r="AS88" s="14"/>
    </row>
    <row r="89" spans="2:45" s="198" customFormat="1" ht="18.95" customHeight="1">
      <c r="B89" s="283" t="s">
        <v>97</v>
      </c>
      <c r="C89" s="284"/>
      <c r="D89" s="284"/>
      <c r="E89" s="284"/>
      <c r="F89" s="284"/>
      <c r="G89" s="284"/>
      <c r="H89" s="284"/>
      <c r="I89" s="284"/>
      <c r="J89" s="284"/>
      <c r="K89" s="284"/>
      <c r="L89" s="284"/>
      <c r="M89" s="285"/>
      <c r="N89" s="13"/>
      <c r="O89" s="14"/>
      <c r="P89" s="228"/>
      <c r="Q89" s="283" t="s">
        <v>97</v>
      </c>
      <c r="R89" s="284"/>
      <c r="S89" s="284"/>
      <c r="T89" s="284"/>
      <c r="U89" s="284"/>
      <c r="V89" s="284"/>
      <c r="W89" s="284"/>
      <c r="X89" s="284"/>
      <c r="Y89" s="284"/>
      <c r="Z89" s="284"/>
      <c r="AA89" s="284"/>
      <c r="AB89" s="285"/>
      <c r="AC89" s="13"/>
      <c r="AD89" s="14"/>
      <c r="AE89" s="228"/>
      <c r="AF89" s="283" t="s">
        <v>97</v>
      </c>
      <c r="AG89" s="284"/>
      <c r="AH89" s="284"/>
      <c r="AI89" s="284"/>
      <c r="AJ89" s="284"/>
      <c r="AK89" s="284"/>
      <c r="AL89" s="284"/>
      <c r="AM89" s="284"/>
      <c r="AN89" s="284"/>
      <c r="AO89" s="284"/>
      <c r="AP89" s="284"/>
      <c r="AQ89" s="285"/>
      <c r="AR89" s="13"/>
      <c r="AS89" s="14"/>
    </row>
    <row r="90" spans="2:45" s="197" customFormat="1" ht="14.25" customHeight="1">
      <c r="B90" s="264" t="s">
        <v>98</v>
      </c>
      <c r="C90" s="265"/>
      <c r="D90" s="265"/>
      <c r="E90" s="265"/>
      <c r="F90" s="265"/>
      <c r="G90" s="265"/>
      <c r="H90" s="265"/>
      <c r="I90" s="265"/>
      <c r="J90" s="265"/>
      <c r="K90" s="265"/>
      <c r="L90" s="265"/>
      <c r="M90" s="266"/>
      <c r="N90" s="13"/>
      <c r="O90" s="14"/>
      <c r="P90" s="228"/>
      <c r="Q90" s="264" t="s">
        <v>98</v>
      </c>
      <c r="R90" s="265"/>
      <c r="S90" s="265"/>
      <c r="T90" s="265"/>
      <c r="U90" s="265"/>
      <c r="V90" s="265"/>
      <c r="W90" s="265"/>
      <c r="X90" s="265"/>
      <c r="Y90" s="265"/>
      <c r="Z90" s="265"/>
      <c r="AA90" s="265"/>
      <c r="AB90" s="266"/>
      <c r="AC90" s="13"/>
      <c r="AD90" s="14"/>
      <c r="AE90" s="228"/>
      <c r="AF90" s="264" t="s">
        <v>98</v>
      </c>
      <c r="AG90" s="265"/>
      <c r="AH90" s="265"/>
      <c r="AI90" s="265"/>
      <c r="AJ90" s="265"/>
      <c r="AK90" s="265"/>
      <c r="AL90" s="265"/>
      <c r="AM90" s="265"/>
      <c r="AN90" s="265"/>
      <c r="AO90" s="265"/>
      <c r="AP90" s="265"/>
      <c r="AQ90" s="266"/>
      <c r="AR90" s="13"/>
      <c r="AS90" s="14"/>
    </row>
    <row r="91" spans="2:45" s="197" customFormat="1" ht="14.25" customHeight="1">
      <c r="B91" s="267" t="s">
        <v>99</v>
      </c>
      <c r="C91" s="268"/>
      <c r="D91" s="268"/>
      <c r="E91" s="268"/>
      <c r="F91" s="268"/>
      <c r="G91" s="268"/>
      <c r="H91" s="268"/>
      <c r="I91" s="268"/>
      <c r="J91" s="268"/>
      <c r="K91" s="268"/>
      <c r="L91" s="268"/>
      <c r="M91" s="269"/>
      <c r="N91" s="13"/>
      <c r="O91" s="14"/>
      <c r="P91" s="228"/>
      <c r="Q91" s="267" t="s">
        <v>99</v>
      </c>
      <c r="R91" s="268"/>
      <c r="S91" s="268"/>
      <c r="T91" s="268"/>
      <c r="U91" s="268"/>
      <c r="V91" s="268"/>
      <c r="W91" s="268"/>
      <c r="X91" s="268"/>
      <c r="Y91" s="268"/>
      <c r="Z91" s="268"/>
      <c r="AA91" s="268"/>
      <c r="AB91" s="269"/>
      <c r="AC91" s="13"/>
      <c r="AD91" s="14"/>
      <c r="AE91" s="228"/>
      <c r="AF91" s="267" t="s">
        <v>99</v>
      </c>
      <c r="AG91" s="268"/>
      <c r="AH91" s="268"/>
      <c r="AI91" s="268"/>
      <c r="AJ91" s="268"/>
      <c r="AK91" s="268"/>
      <c r="AL91" s="268"/>
      <c r="AM91" s="268"/>
      <c r="AN91" s="268"/>
      <c r="AO91" s="268"/>
      <c r="AP91" s="268"/>
      <c r="AQ91" s="269"/>
      <c r="AR91" s="13"/>
      <c r="AS91" s="14"/>
    </row>
    <row r="92" spans="2:45" s="198" customFormat="1" ht="104.1" customHeight="1">
      <c r="B92" s="276" t="s">
        <v>100</v>
      </c>
      <c r="C92" s="268"/>
      <c r="D92" s="268"/>
      <c r="E92" s="268"/>
      <c r="F92" s="268"/>
      <c r="G92" s="268"/>
      <c r="H92" s="268"/>
      <c r="I92" s="268"/>
      <c r="J92" s="268"/>
      <c r="K92" s="268"/>
      <c r="L92" s="268"/>
      <c r="M92" s="269"/>
      <c r="N92" s="13"/>
      <c r="O92" s="14"/>
      <c r="P92" s="228"/>
      <c r="Q92" s="276" t="s">
        <v>101</v>
      </c>
      <c r="R92" s="268"/>
      <c r="S92" s="268"/>
      <c r="T92" s="268"/>
      <c r="U92" s="268"/>
      <c r="V92" s="268"/>
      <c r="W92" s="268"/>
      <c r="X92" s="268"/>
      <c r="Y92" s="268"/>
      <c r="Z92" s="268"/>
      <c r="AA92" s="268"/>
      <c r="AB92" s="269"/>
      <c r="AC92" s="13"/>
      <c r="AD92" s="14"/>
      <c r="AE92" s="228"/>
      <c r="AF92" s="276" t="s">
        <v>102</v>
      </c>
      <c r="AG92" s="268"/>
      <c r="AH92" s="268"/>
      <c r="AI92" s="268"/>
      <c r="AJ92" s="268"/>
      <c r="AK92" s="268"/>
      <c r="AL92" s="268"/>
      <c r="AM92" s="268"/>
      <c r="AN92" s="268"/>
      <c r="AO92" s="268"/>
      <c r="AP92" s="268"/>
      <c r="AQ92" s="269"/>
      <c r="AR92" s="13"/>
      <c r="AS92" s="14"/>
    </row>
    <row r="93" spans="2:45" s="197" customFormat="1" ht="14.45">
      <c r="B93" s="267" t="s">
        <v>103</v>
      </c>
      <c r="C93" s="268"/>
      <c r="D93" s="268"/>
      <c r="E93" s="268"/>
      <c r="F93" s="268"/>
      <c r="G93" s="268"/>
      <c r="H93" s="268"/>
      <c r="I93" s="268"/>
      <c r="J93" s="268"/>
      <c r="K93" s="268"/>
      <c r="L93" s="268"/>
      <c r="M93" s="269"/>
      <c r="N93" s="13"/>
      <c r="O93" s="14"/>
      <c r="P93" s="228"/>
      <c r="Q93" s="267" t="s">
        <v>103</v>
      </c>
      <c r="R93" s="268"/>
      <c r="S93" s="268"/>
      <c r="T93" s="268"/>
      <c r="U93" s="268"/>
      <c r="V93" s="268"/>
      <c r="W93" s="268"/>
      <c r="X93" s="268"/>
      <c r="Y93" s="268"/>
      <c r="Z93" s="268"/>
      <c r="AA93" s="268"/>
      <c r="AB93" s="269"/>
      <c r="AC93" s="13"/>
      <c r="AD93" s="14"/>
      <c r="AE93" s="228"/>
      <c r="AF93" s="267" t="s">
        <v>103</v>
      </c>
      <c r="AG93" s="268"/>
      <c r="AH93" s="268"/>
      <c r="AI93" s="268"/>
      <c r="AJ93" s="268"/>
      <c r="AK93" s="268"/>
      <c r="AL93" s="268"/>
      <c r="AM93" s="268"/>
      <c r="AN93" s="268"/>
      <c r="AO93" s="268"/>
      <c r="AP93" s="268"/>
      <c r="AQ93" s="269"/>
      <c r="AR93" s="13"/>
      <c r="AS93" s="14"/>
    </row>
    <row r="94" spans="2:45" s="197" customFormat="1" ht="14.45">
      <c r="B94" s="267" t="s">
        <v>104</v>
      </c>
      <c r="C94" s="268"/>
      <c r="D94" s="268"/>
      <c r="E94" s="268"/>
      <c r="F94" s="268"/>
      <c r="G94" s="268"/>
      <c r="H94" s="268"/>
      <c r="I94" s="268"/>
      <c r="J94" s="268"/>
      <c r="K94" s="268"/>
      <c r="L94" s="268"/>
      <c r="M94" s="269"/>
      <c r="N94" s="13"/>
      <c r="O94" s="14"/>
      <c r="P94" s="228"/>
      <c r="Q94" s="267" t="s">
        <v>104</v>
      </c>
      <c r="R94" s="268"/>
      <c r="S94" s="268"/>
      <c r="T94" s="268"/>
      <c r="U94" s="268"/>
      <c r="V94" s="268"/>
      <c r="W94" s="268"/>
      <c r="X94" s="268"/>
      <c r="Y94" s="268"/>
      <c r="Z94" s="268"/>
      <c r="AA94" s="268"/>
      <c r="AB94" s="269"/>
      <c r="AC94" s="13"/>
      <c r="AD94" s="14"/>
      <c r="AE94" s="228"/>
      <c r="AF94" s="267" t="s">
        <v>104</v>
      </c>
      <c r="AG94" s="268"/>
      <c r="AH94" s="268"/>
      <c r="AI94" s="268"/>
      <c r="AJ94" s="268"/>
      <c r="AK94" s="268"/>
      <c r="AL94" s="268"/>
      <c r="AM94" s="268"/>
      <c r="AN94" s="268"/>
      <c r="AO94" s="268"/>
      <c r="AP94" s="268"/>
      <c r="AQ94" s="269"/>
      <c r="AR94" s="13"/>
      <c r="AS94" s="14"/>
    </row>
    <row r="95" spans="2:45" ht="14.45">
      <c r="B95" s="261" t="s">
        <v>105</v>
      </c>
      <c r="C95" s="262"/>
      <c r="D95" s="262"/>
      <c r="E95" s="262"/>
      <c r="F95" s="262"/>
      <c r="G95" s="262"/>
      <c r="H95" s="262"/>
      <c r="I95" s="262"/>
      <c r="J95" s="262"/>
      <c r="K95" s="262"/>
      <c r="L95" s="262"/>
      <c r="M95" s="263"/>
      <c r="N95" s="13"/>
      <c r="O95" s="14"/>
      <c r="P95" s="228"/>
      <c r="Q95" s="261" t="s">
        <v>105</v>
      </c>
      <c r="R95" s="262"/>
      <c r="S95" s="262"/>
      <c r="T95" s="262"/>
      <c r="U95" s="262"/>
      <c r="V95" s="262"/>
      <c r="W95" s="262"/>
      <c r="X95" s="262"/>
      <c r="Y95" s="262"/>
      <c r="Z95" s="262"/>
      <c r="AA95" s="262"/>
      <c r="AB95" s="263"/>
      <c r="AC95" s="13"/>
      <c r="AD95" s="14"/>
      <c r="AE95" s="228"/>
      <c r="AF95" s="261" t="s">
        <v>105</v>
      </c>
      <c r="AG95" s="262"/>
      <c r="AH95" s="262"/>
      <c r="AI95" s="262"/>
      <c r="AJ95" s="262"/>
      <c r="AK95" s="262"/>
      <c r="AL95" s="262"/>
      <c r="AM95" s="262"/>
      <c r="AN95" s="262"/>
      <c r="AO95" s="262"/>
      <c r="AP95" s="262"/>
      <c r="AQ95" s="263"/>
      <c r="AR95" s="13"/>
      <c r="AS95" s="14"/>
    </row>
    <row r="96" spans="2:45" s="218" customFormat="1" ht="32.1" customHeight="1">
      <c r="B96" s="286" t="s">
        <v>106</v>
      </c>
      <c r="C96" s="287"/>
      <c r="D96" s="287"/>
      <c r="E96" s="287"/>
      <c r="F96" s="287"/>
      <c r="G96" s="287"/>
      <c r="H96" s="287"/>
      <c r="I96" s="287"/>
      <c r="J96" s="287"/>
      <c r="K96" s="287"/>
      <c r="L96" s="287"/>
      <c r="M96" s="288"/>
      <c r="N96" s="13"/>
      <c r="O96" s="14"/>
      <c r="P96" s="228"/>
      <c r="Q96" s="286" t="s">
        <v>107</v>
      </c>
      <c r="R96" s="287"/>
      <c r="S96" s="287"/>
      <c r="T96" s="287"/>
      <c r="U96" s="287"/>
      <c r="V96" s="287"/>
      <c r="W96" s="287"/>
      <c r="X96" s="287"/>
      <c r="Y96" s="287"/>
      <c r="Z96" s="287"/>
      <c r="AA96" s="287"/>
      <c r="AB96" s="288"/>
      <c r="AC96" s="13"/>
      <c r="AD96" s="14"/>
      <c r="AE96" s="228"/>
      <c r="AF96" s="286" t="s">
        <v>107</v>
      </c>
      <c r="AG96" s="287"/>
      <c r="AH96" s="287"/>
      <c r="AI96" s="287"/>
      <c r="AJ96" s="287"/>
      <c r="AK96" s="287"/>
      <c r="AL96" s="287"/>
      <c r="AM96" s="287"/>
      <c r="AN96" s="287"/>
      <c r="AO96" s="287"/>
      <c r="AP96" s="287"/>
      <c r="AQ96" s="288"/>
      <c r="AR96" s="13"/>
      <c r="AS96" s="14"/>
    </row>
    <row r="97" spans="2:45" s="218" customFormat="1" ht="27.95" customHeight="1">
      <c r="B97" s="270" t="s">
        <v>108</v>
      </c>
      <c r="C97" s="271"/>
      <c r="D97" s="271"/>
      <c r="E97" s="271"/>
      <c r="F97" s="271"/>
      <c r="G97" s="271"/>
      <c r="H97" s="271"/>
      <c r="I97" s="271"/>
      <c r="J97" s="271"/>
      <c r="K97" s="271"/>
      <c r="L97" s="271"/>
      <c r="M97" s="272"/>
      <c r="N97" s="13"/>
      <c r="O97" s="14"/>
      <c r="P97" s="228"/>
      <c r="Q97" s="270" t="s">
        <v>108</v>
      </c>
      <c r="R97" s="271"/>
      <c r="S97" s="271"/>
      <c r="T97" s="271"/>
      <c r="U97" s="271"/>
      <c r="V97" s="271"/>
      <c r="W97" s="271"/>
      <c r="X97" s="271"/>
      <c r="Y97" s="271"/>
      <c r="Z97" s="271"/>
      <c r="AA97" s="271"/>
      <c r="AB97" s="272"/>
      <c r="AC97" s="13"/>
      <c r="AD97" s="14"/>
      <c r="AE97" s="228"/>
      <c r="AF97" s="270" t="s">
        <v>108</v>
      </c>
      <c r="AG97" s="271"/>
      <c r="AH97" s="271"/>
      <c r="AI97" s="271"/>
      <c r="AJ97" s="271"/>
      <c r="AK97" s="271"/>
      <c r="AL97" s="271"/>
      <c r="AM97" s="271"/>
      <c r="AN97" s="271"/>
      <c r="AO97" s="271"/>
      <c r="AP97" s="271"/>
      <c r="AQ97" s="272"/>
      <c r="AR97" s="13"/>
      <c r="AS97" s="14"/>
    </row>
    <row r="98" spans="2:45" s="218" customFormat="1" ht="101.45" customHeight="1">
      <c r="B98" s="270" t="s">
        <v>109</v>
      </c>
      <c r="C98" s="271"/>
      <c r="D98" s="271"/>
      <c r="E98" s="271"/>
      <c r="F98" s="271"/>
      <c r="G98" s="271"/>
      <c r="H98" s="271"/>
      <c r="I98" s="271"/>
      <c r="J98" s="271"/>
      <c r="K98" s="271"/>
      <c r="L98" s="271"/>
      <c r="M98" s="272"/>
      <c r="N98" s="13"/>
      <c r="O98" s="14"/>
      <c r="P98" s="228"/>
      <c r="Q98" s="270" t="s">
        <v>109</v>
      </c>
      <c r="R98" s="271"/>
      <c r="S98" s="271"/>
      <c r="T98" s="271"/>
      <c r="U98" s="271"/>
      <c r="V98" s="271"/>
      <c r="W98" s="271"/>
      <c r="X98" s="271"/>
      <c r="Y98" s="271"/>
      <c r="Z98" s="271"/>
      <c r="AA98" s="271"/>
      <c r="AB98" s="272"/>
      <c r="AC98" s="13"/>
      <c r="AD98" s="14"/>
      <c r="AE98" s="228"/>
      <c r="AF98" s="270" t="s">
        <v>109</v>
      </c>
      <c r="AG98" s="271"/>
      <c r="AH98" s="271"/>
      <c r="AI98" s="271"/>
      <c r="AJ98" s="271"/>
      <c r="AK98" s="271"/>
      <c r="AL98" s="271"/>
      <c r="AM98" s="271"/>
      <c r="AN98" s="271"/>
      <c r="AO98" s="271"/>
      <c r="AP98" s="271"/>
      <c r="AQ98" s="272"/>
      <c r="AR98" s="13"/>
      <c r="AS98" s="14"/>
    </row>
    <row r="99" spans="2:45" s="218" customFormat="1" ht="14.45">
      <c r="B99" s="220"/>
      <c r="C99" s="221"/>
      <c r="D99" s="221"/>
      <c r="E99" s="221"/>
      <c r="F99" s="221"/>
      <c r="G99" s="221"/>
      <c r="H99" s="221"/>
      <c r="I99" s="221"/>
      <c r="J99" s="221"/>
      <c r="K99" s="221"/>
      <c r="L99" s="221"/>
      <c r="M99" s="222"/>
      <c r="N99" s="13"/>
      <c r="O99" s="14"/>
      <c r="P99" s="228"/>
      <c r="Q99" s="220"/>
      <c r="R99" s="221"/>
      <c r="S99" s="221"/>
      <c r="T99" s="221"/>
      <c r="U99" s="221"/>
      <c r="V99" s="221"/>
      <c r="W99" s="221"/>
      <c r="X99" s="221"/>
      <c r="Y99" s="221"/>
      <c r="Z99" s="221"/>
      <c r="AA99" s="221"/>
      <c r="AB99" s="221"/>
      <c r="AC99" s="13"/>
      <c r="AD99" s="14"/>
      <c r="AE99" s="228"/>
      <c r="AF99" s="220"/>
      <c r="AG99" s="221"/>
      <c r="AH99" s="221"/>
      <c r="AI99" s="221"/>
      <c r="AJ99" s="221"/>
      <c r="AK99" s="221"/>
      <c r="AL99" s="221"/>
      <c r="AM99" s="221"/>
      <c r="AN99" s="221"/>
      <c r="AO99" s="221"/>
      <c r="AP99" s="221"/>
      <c r="AQ99" s="221"/>
      <c r="AR99" s="13"/>
      <c r="AS99" s="14"/>
    </row>
    <row r="100" spans="2:45" s="218" customFormat="1" ht="14.45">
      <c r="B100" s="220"/>
      <c r="C100" s="221"/>
      <c r="D100" s="221"/>
      <c r="E100" s="221"/>
      <c r="F100" s="221"/>
      <c r="G100" s="221"/>
      <c r="H100" s="221"/>
      <c r="I100" s="221"/>
      <c r="J100" s="221"/>
      <c r="K100" s="221"/>
      <c r="L100" s="221"/>
      <c r="M100" s="222"/>
      <c r="N100" s="13"/>
      <c r="O100" s="14"/>
      <c r="P100" s="228"/>
      <c r="Q100" s="220"/>
      <c r="R100" s="221"/>
      <c r="S100" s="221"/>
      <c r="T100" s="221"/>
      <c r="U100" s="221"/>
      <c r="V100" s="221"/>
      <c r="W100" s="221"/>
      <c r="X100" s="221"/>
      <c r="Y100" s="221"/>
      <c r="Z100" s="221"/>
      <c r="AA100" s="221"/>
      <c r="AB100" s="221"/>
      <c r="AC100" s="13"/>
      <c r="AD100" s="14"/>
      <c r="AE100" s="228"/>
      <c r="AF100" s="220"/>
      <c r="AG100" s="221"/>
      <c r="AH100" s="221"/>
      <c r="AI100" s="221"/>
      <c r="AJ100" s="221"/>
      <c r="AK100" s="221"/>
      <c r="AL100" s="221"/>
      <c r="AM100" s="221"/>
      <c r="AN100" s="221"/>
      <c r="AO100" s="221"/>
      <c r="AP100" s="221"/>
      <c r="AQ100" s="221"/>
      <c r="AR100" s="13"/>
      <c r="AS100" s="14"/>
    </row>
    <row r="101" spans="2:45" s="218" customFormat="1" ht="14.45">
      <c r="B101" s="220"/>
      <c r="C101" s="221"/>
      <c r="D101" s="221"/>
      <c r="E101" s="221"/>
      <c r="F101" s="221"/>
      <c r="G101" s="221"/>
      <c r="H101" s="221"/>
      <c r="I101" s="221"/>
      <c r="J101" s="221"/>
      <c r="K101" s="221"/>
      <c r="L101" s="221"/>
      <c r="M101" s="222"/>
      <c r="N101" s="13"/>
      <c r="O101" s="14"/>
      <c r="P101" s="228"/>
      <c r="Q101" s="220"/>
      <c r="R101" s="221"/>
      <c r="S101" s="221"/>
      <c r="T101" s="221"/>
      <c r="U101" s="221"/>
      <c r="V101" s="221"/>
      <c r="W101" s="221"/>
      <c r="X101" s="221"/>
      <c r="Y101" s="221"/>
      <c r="Z101" s="221"/>
      <c r="AA101" s="221"/>
      <c r="AB101" s="221"/>
      <c r="AC101" s="13"/>
      <c r="AD101" s="14"/>
      <c r="AE101" s="228"/>
      <c r="AF101" s="220"/>
      <c r="AG101" s="221"/>
      <c r="AH101" s="221"/>
      <c r="AI101" s="221"/>
      <c r="AJ101" s="221"/>
      <c r="AK101" s="221"/>
      <c r="AL101" s="221"/>
      <c r="AM101" s="221"/>
      <c r="AN101" s="221"/>
      <c r="AO101" s="221"/>
      <c r="AP101" s="221"/>
      <c r="AQ101" s="221"/>
      <c r="AR101" s="13"/>
      <c r="AS101" s="14"/>
    </row>
    <row r="102" spans="2:45" ht="14.45" thickBot="1">
      <c r="B102" s="255" t="s">
        <v>110</v>
      </c>
      <c r="C102" s="256"/>
      <c r="D102" s="256"/>
      <c r="E102" s="256"/>
      <c r="F102" s="256"/>
      <c r="G102" s="256"/>
      <c r="H102" s="256"/>
      <c r="I102" s="256"/>
      <c r="J102" s="256"/>
      <c r="K102" s="256"/>
      <c r="L102" s="256"/>
      <c r="M102" s="257"/>
      <c r="N102" s="15"/>
      <c r="O102" s="16"/>
      <c r="P102" s="228"/>
      <c r="Q102" s="258" t="s">
        <v>110</v>
      </c>
      <c r="R102" s="259"/>
      <c r="S102" s="259"/>
      <c r="T102" s="259"/>
      <c r="U102" s="259"/>
      <c r="V102" s="259"/>
      <c r="W102" s="259"/>
      <c r="X102" s="259"/>
      <c r="Y102" s="259"/>
      <c r="Z102" s="259"/>
      <c r="AA102" s="259"/>
      <c r="AB102" s="260"/>
      <c r="AC102" s="15"/>
      <c r="AD102" s="16"/>
      <c r="AE102" s="228"/>
      <c r="AF102" s="258" t="s">
        <v>110</v>
      </c>
      <c r="AG102" s="259"/>
      <c r="AH102" s="259"/>
      <c r="AI102" s="259"/>
      <c r="AJ102" s="259"/>
      <c r="AK102" s="259"/>
      <c r="AL102" s="259"/>
      <c r="AM102" s="259"/>
      <c r="AN102" s="259"/>
      <c r="AO102" s="259"/>
      <c r="AP102" s="259"/>
      <c r="AQ102" s="260"/>
      <c r="AR102" s="15"/>
      <c r="AS102" s="16"/>
    </row>
    <row r="103" spans="2:45">
      <c r="B103" s="55"/>
      <c r="C103" s="56"/>
      <c r="D103" s="56"/>
      <c r="E103" s="56"/>
      <c r="F103" s="56"/>
      <c r="G103" s="56"/>
      <c r="H103" s="56"/>
      <c r="I103" s="56"/>
      <c r="J103" s="56"/>
      <c r="K103" s="56"/>
      <c r="L103" s="56"/>
      <c r="M103" s="56"/>
      <c r="N103" s="57"/>
      <c r="O103" s="58"/>
      <c r="P103" s="228"/>
      <c r="Q103" s="55"/>
      <c r="R103" s="56"/>
      <c r="S103" s="56"/>
      <c r="T103" s="56"/>
      <c r="U103" s="56"/>
      <c r="V103" s="56"/>
      <c r="W103" s="56"/>
      <c r="X103" s="56"/>
      <c r="Y103" s="56"/>
      <c r="Z103" s="56"/>
      <c r="AA103" s="56"/>
      <c r="AB103" s="56"/>
      <c r="AC103" s="57"/>
      <c r="AD103" s="58"/>
      <c r="AE103" s="228"/>
      <c r="AF103" s="55"/>
      <c r="AG103" s="56"/>
      <c r="AH103" s="56"/>
      <c r="AI103" s="56"/>
      <c r="AJ103" s="56"/>
      <c r="AK103" s="56"/>
      <c r="AL103" s="56"/>
      <c r="AM103" s="56"/>
      <c r="AN103" s="56"/>
      <c r="AO103" s="56"/>
      <c r="AP103" s="56"/>
      <c r="AQ103" s="56"/>
      <c r="AR103" s="57"/>
      <c r="AS103" s="58"/>
    </row>
    <row r="104" spans="2:45" ht="14.45" thickBot="1">
      <c r="B104" s="94"/>
      <c r="C104" s="95"/>
      <c r="D104" s="95"/>
      <c r="E104" s="95"/>
      <c r="F104" s="95"/>
      <c r="G104" s="95"/>
      <c r="H104" s="95"/>
      <c r="I104" s="95"/>
      <c r="J104" s="95"/>
      <c r="K104" s="95"/>
      <c r="L104" s="95"/>
      <c r="M104" s="95"/>
      <c r="N104" s="96"/>
      <c r="O104" s="97"/>
      <c r="P104" s="228"/>
      <c r="Q104" s="94"/>
      <c r="R104" s="95"/>
      <c r="S104" s="95"/>
      <c r="T104" s="95"/>
      <c r="U104" s="95"/>
      <c r="V104" s="95"/>
      <c r="W104" s="95"/>
      <c r="X104" s="95"/>
      <c r="Y104" s="95"/>
      <c r="Z104" s="95"/>
      <c r="AA104" s="95"/>
      <c r="AB104" s="95"/>
      <c r="AC104" s="96"/>
      <c r="AD104" s="97"/>
      <c r="AE104" s="228"/>
      <c r="AF104" s="94"/>
      <c r="AG104" s="95"/>
      <c r="AH104" s="95"/>
      <c r="AI104" s="95"/>
      <c r="AJ104" s="95"/>
      <c r="AK104" s="95"/>
      <c r="AL104" s="95"/>
      <c r="AM104" s="95"/>
      <c r="AN104" s="95"/>
      <c r="AO104" s="95"/>
      <c r="AP104" s="95"/>
      <c r="AQ104" s="95"/>
      <c r="AR104" s="95"/>
      <c r="AS104" s="98"/>
    </row>
    <row r="105" spans="2:45">
      <c r="B105" s="228"/>
      <c r="C105" s="228"/>
      <c r="D105" s="228"/>
      <c r="E105" s="228"/>
      <c r="F105" s="228"/>
      <c r="G105" s="228"/>
      <c r="H105" s="228"/>
      <c r="I105" s="228"/>
      <c r="J105" s="228"/>
      <c r="K105" s="228"/>
      <c r="L105" s="228"/>
      <c r="M105" s="228"/>
      <c r="P105" s="228"/>
      <c r="Q105" s="228"/>
      <c r="R105" s="228"/>
      <c r="S105" s="228"/>
      <c r="T105" s="228"/>
      <c r="U105" s="228"/>
      <c r="V105" s="228"/>
      <c r="W105" s="228"/>
      <c r="X105" s="228"/>
      <c r="Y105" s="228"/>
      <c r="Z105" s="228"/>
      <c r="AA105" s="228"/>
      <c r="AB105" s="228"/>
      <c r="AE105" s="228"/>
      <c r="AF105" s="228"/>
      <c r="AG105" s="228"/>
      <c r="AH105" s="228"/>
      <c r="AI105" s="228"/>
      <c r="AJ105" s="228"/>
      <c r="AK105" s="228"/>
      <c r="AL105" s="228"/>
      <c r="AM105" s="228"/>
      <c r="AN105" s="228"/>
      <c r="AO105" s="228"/>
      <c r="AP105" s="228"/>
      <c r="AQ105" s="228"/>
      <c r="AR105" s="228"/>
      <c r="AS105" s="228"/>
    </row>
  </sheetData>
  <mergeCells count="104">
    <mergeCell ref="AF78:AQ78"/>
    <mergeCell ref="AF81:AQ81"/>
    <mergeCell ref="AF82:AQ82"/>
    <mergeCell ref="AF83:AQ83"/>
    <mergeCell ref="AF84:AQ84"/>
    <mergeCell ref="B96:M96"/>
    <mergeCell ref="B97:M97"/>
    <mergeCell ref="Q96:AB96"/>
    <mergeCell ref="Q97:AB97"/>
    <mergeCell ref="AF96:AQ96"/>
    <mergeCell ref="AF97:AQ97"/>
    <mergeCell ref="B88:M88"/>
    <mergeCell ref="Q88:AB88"/>
    <mergeCell ref="AF88:AQ88"/>
    <mergeCell ref="AF93:AQ93"/>
    <mergeCell ref="AF94:AQ94"/>
    <mergeCell ref="Q91:AB91"/>
    <mergeCell ref="Q92:AB92"/>
    <mergeCell ref="Q93:AB93"/>
    <mergeCell ref="Q94:AB94"/>
    <mergeCell ref="AF91:AQ91"/>
    <mergeCell ref="AF92:AQ92"/>
    <mergeCell ref="B80:M80"/>
    <mergeCell ref="Q80:AB80"/>
    <mergeCell ref="C17:M17"/>
    <mergeCell ref="B21:M21"/>
    <mergeCell ref="C14:M14"/>
    <mergeCell ref="AK34:AN34"/>
    <mergeCell ref="B19:O19"/>
    <mergeCell ref="Q19:AD19"/>
    <mergeCell ref="AF19:AS19"/>
    <mergeCell ref="B64:O64"/>
    <mergeCell ref="Q64:AD64"/>
    <mergeCell ref="AF64:AS64"/>
    <mergeCell ref="Q21:AB21"/>
    <mergeCell ref="AF21:AQ21"/>
    <mergeCell ref="Q33:Y33"/>
    <mergeCell ref="R34:S34"/>
    <mergeCell ref="T34:U34"/>
    <mergeCell ref="V34:Y34"/>
    <mergeCell ref="AF33:AN33"/>
    <mergeCell ref="AG34:AH34"/>
    <mergeCell ref="AI34:AJ34"/>
    <mergeCell ref="B6:M6"/>
    <mergeCell ref="B7:M7"/>
    <mergeCell ref="B1:M1"/>
    <mergeCell ref="B2:M2"/>
    <mergeCell ref="C3:M3"/>
    <mergeCell ref="B77:M77"/>
    <mergeCell ref="Q77:AB77"/>
    <mergeCell ref="AF77:AQ77"/>
    <mergeCell ref="B79:M79"/>
    <mergeCell ref="Q79:AB79"/>
    <mergeCell ref="AF79:AQ79"/>
    <mergeCell ref="B78:M78"/>
    <mergeCell ref="Q78:AB78"/>
    <mergeCell ref="B8:M8"/>
    <mergeCell ref="B33:J33"/>
    <mergeCell ref="C34:D34"/>
    <mergeCell ref="E34:F34"/>
    <mergeCell ref="G34:J34"/>
    <mergeCell ref="B9:M9"/>
    <mergeCell ref="B10:M10"/>
    <mergeCell ref="B11:M11"/>
    <mergeCell ref="B13:M13"/>
    <mergeCell ref="C15:M15"/>
    <mergeCell ref="C16:M16"/>
    <mergeCell ref="AF80:AQ80"/>
    <mergeCell ref="B92:M92"/>
    <mergeCell ref="B81:M81"/>
    <mergeCell ref="B82:M82"/>
    <mergeCell ref="B84:M84"/>
    <mergeCell ref="B85:M85"/>
    <mergeCell ref="B86:M86"/>
    <mergeCell ref="B87:M87"/>
    <mergeCell ref="B89:M89"/>
    <mergeCell ref="Q81:AB81"/>
    <mergeCell ref="Q82:AB82"/>
    <mergeCell ref="Q83:AB83"/>
    <mergeCell ref="Q84:AB84"/>
    <mergeCell ref="Q85:AB85"/>
    <mergeCell ref="B83:M83"/>
    <mergeCell ref="Q86:AB86"/>
    <mergeCell ref="Q87:AB87"/>
    <mergeCell ref="Q89:AB89"/>
    <mergeCell ref="AF85:AQ85"/>
    <mergeCell ref="AF86:AQ86"/>
    <mergeCell ref="AF87:AQ87"/>
    <mergeCell ref="AF89:AQ89"/>
    <mergeCell ref="B102:M102"/>
    <mergeCell ref="Q102:AB102"/>
    <mergeCell ref="AF102:AQ102"/>
    <mergeCell ref="B95:M95"/>
    <mergeCell ref="Q95:AB95"/>
    <mergeCell ref="AF95:AQ95"/>
    <mergeCell ref="B90:M90"/>
    <mergeCell ref="B91:M91"/>
    <mergeCell ref="B94:M94"/>
    <mergeCell ref="B93:M93"/>
    <mergeCell ref="Q90:AB90"/>
    <mergeCell ref="AF90:AQ90"/>
    <mergeCell ref="B98:M98"/>
    <mergeCell ref="Q98:AB98"/>
    <mergeCell ref="AF98:AQ98"/>
  </mergeCells>
  <pageMargins left="0.7" right="0.7" top="0.75" bottom="0.75" header="0.3" footer="0.3"/>
  <pageSetup orientation="portrait" r:id="rId1"/>
  <ignoredErrors>
    <ignoredError sqref="G62 I6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7920E-9D67-4F47-BCD4-478F351F7D3D}">
  <dimension ref="B1:M70"/>
  <sheetViews>
    <sheetView zoomScale="70" zoomScaleNormal="70" workbookViewId="0">
      <selection activeCell="B41" sqref="B41"/>
    </sheetView>
  </sheetViews>
  <sheetFormatPr defaultColWidth="8.85546875" defaultRowHeight="14.1"/>
  <cols>
    <col min="1" max="1" width="3.5703125" style="171" customWidth="1"/>
    <col min="2" max="2" width="45.5703125" style="171" customWidth="1"/>
    <col min="3" max="3" width="30.5703125" style="171" customWidth="1"/>
    <col min="4" max="4" width="14.42578125" style="171" customWidth="1"/>
    <col min="5" max="5" width="40.5703125" style="171" customWidth="1"/>
    <col min="6" max="14" width="8.85546875" style="171"/>
    <col min="15" max="15" width="39" style="171" customWidth="1"/>
    <col min="16" max="16" width="28.85546875" style="171" customWidth="1"/>
    <col min="17" max="17" width="8.85546875" style="171"/>
    <col min="18" max="18" width="40.140625" style="171" customWidth="1"/>
    <col min="19" max="16384" width="8.85546875" style="171"/>
  </cols>
  <sheetData>
    <row r="1" spans="2:13" ht="23.1">
      <c r="B1" s="239" t="s">
        <v>12</v>
      </c>
      <c r="C1" s="240"/>
      <c r="D1" s="240"/>
      <c r="E1" s="240"/>
      <c r="F1" s="240"/>
      <c r="G1" s="240"/>
      <c r="H1" s="240"/>
      <c r="I1" s="240"/>
      <c r="J1" s="240"/>
      <c r="K1" s="348"/>
      <c r="L1" s="348"/>
      <c r="M1" s="349"/>
    </row>
    <row r="2" spans="2:13" ht="23.1">
      <c r="B2" s="297" t="s">
        <v>1</v>
      </c>
      <c r="C2" s="298"/>
      <c r="D2" s="298"/>
      <c r="E2" s="298"/>
      <c r="F2" s="298"/>
      <c r="G2" s="298"/>
      <c r="H2" s="298"/>
      <c r="I2" s="298"/>
      <c r="J2" s="298"/>
      <c r="K2" s="298"/>
      <c r="L2" s="357"/>
      <c r="M2" s="358"/>
    </row>
    <row r="3" spans="2:13" ht="20.45" thickBot="1">
      <c r="B3" s="165" t="s">
        <v>13</v>
      </c>
      <c r="C3" s="301" t="s">
        <v>14</v>
      </c>
      <c r="D3" s="301"/>
      <c r="E3" s="301"/>
      <c r="F3" s="301"/>
      <c r="G3" s="301"/>
      <c r="H3" s="355"/>
      <c r="I3" s="355"/>
      <c r="J3" s="355"/>
      <c r="K3" s="355"/>
      <c r="L3" s="355"/>
      <c r="M3" s="356"/>
    </row>
    <row r="6" spans="2:13">
      <c r="B6" s="352" t="s">
        <v>111</v>
      </c>
      <c r="C6" s="353"/>
      <c r="D6" s="353"/>
      <c r="E6" s="353"/>
      <c r="F6" s="353"/>
      <c r="G6" s="353"/>
      <c r="H6" s="353"/>
      <c r="I6" s="353"/>
      <c r="J6" s="353"/>
      <c r="K6" s="353"/>
      <c r="L6" s="353"/>
      <c r="M6" s="354"/>
    </row>
    <row r="7" spans="2:13" ht="42.6" customHeight="1">
      <c r="B7" s="350" t="s">
        <v>112</v>
      </c>
      <c r="C7" s="293"/>
      <c r="D7" s="293"/>
      <c r="E7" s="293"/>
      <c r="F7" s="293"/>
      <c r="G7" s="293"/>
      <c r="H7" s="293"/>
      <c r="I7" s="293"/>
      <c r="J7" s="293"/>
      <c r="K7" s="293"/>
      <c r="L7" s="293"/>
      <c r="M7" s="351"/>
    </row>
    <row r="8" spans="2:13" ht="27" customHeight="1">
      <c r="B8" s="350" t="s">
        <v>113</v>
      </c>
      <c r="C8" s="293"/>
      <c r="D8" s="293"/>
      <c r="E8" s="293"/>
      <c r="F8" s="293"/>
      <c r="G8" s="293"/>
      <c r="H8" s="293"/>
      <c r="I8" s="293"/>
      <c r="J8" s="293"/>
      <c r="K8" s="293"/>
      <c r="L8" s="293"/>
      <c r="M8" s="351"/>
    </row>
    <row r="9" spans="2:13">
      <c r="B9" s="172"/>
      <c r="C9" s="172"/>
      <c r="D9" s="172"/>
      <c r="E9" s="172"/>
      <c r="F9" s="172"/>
      <c r="G9" s="172"/>
      <c r="H9" s="172"/>
      <c r="I9" s="172"/>
      <c r="J9" s="172"/>
      <c r="K9" s="172"/>
      <c r="L9" s="172"/>
      <c r="M9" s="172"/>
    </row>
    <row r="10" spans="2:13" ht="14.45" thickBot="1">
      <c r="B10" s="172"/>
      <c r="C10" s="172"/>
      <c r="D10" s="172"/>
      <c r="E10" s="172"/>
      <c r="F10" s="172"/>
      <c r="G10" s="172"/>
      <c r="H10" s="172"/>
      <c r="I10" s="172"/>
      <c r="J10" s="172"/>
      <c r="K10" s="172"/>
      <c r="L10" s="172"/>
      <c r="M10" s="172"/>
    </row>
    <row r="11" spans="2:13" ht="18.600000000000001" thickBot="1">
      <c r="B11" s="359" t="s">
        <v>114</v>
      </c>
      <c r="C11" s="360"/>
      <c r="D11" s="172"/>
      <c r="E11" s="172"/>
      <c r="F11" s="172"/>
      <c r="G11" s="172"/>
      <c r="H11" s="172"/>
      <c r="I11" s="172"/>
      <c r="J11" s="172"/>
      <c r="K11" s="172"/>
      <c r="L11" s="172"/>
      <c r="M11" s="172"/>
    </row>
    <row r="12" spans="2:13" ht="15.6">
      <c r="B12" s="173"/>
      <c r="C12" s="174" t="s">
        <v>115</v>
      </c>
      <c r="D12" s="172"/>
      <c r="E12" s="172"/>
      <c r="F12" s="172"/>
      <c r="G12" s="172"/>
      <c r="H12" s="172"/>
      <c r="I12" s="172"/>
      <c r="J12" s="172"/>
      <c r="K12" s="172"/>
      <c r="L12" s="172"/>
      <c r="M12" s="172"/>
    </row>
    <row r="13" spans="2:13" ht="14.45">
      <c r="B13" s="175" t="s">
        <v>116</v>
      </c>
      <c r="C13" s="178">
        <v>0.05</v>
      </c>
      <c r="D13" s="172"/>
      <c r="E13" s="172"/>
      <c r="F13" s="172"/>
      <c r="G13" s="172"/>
      <c r="H13" s="172"/>
      <c r="I13" s="172"/>
      <c r="J13" s="172"/>
      <c r="K13" s="172"/>
      <c r="L13" s="172"/>
      <c r="M13" s="172"/>
    </row>
    <row r="14" spans="2:13" ht="15" thickBot="1">
      <c r="B14" s="176" t="s">
        <v>117</v>
      </c>
      <c r="C14" s="179">
        <v>0.05</v>
      </c>
      <c r="D14" s="172"/>
      <c r="E14" s="172"/>
      <c r="F14" s="172"/>
      <c r="G14" s="172"/>
      <c r="H14" s="172"/>
      <c r="I14" s="172"/>
      <c r="J14" s="172"/>
      <c r="K14" s="172"/>
      <c r="L14" s="172"/>
      <c r="M14" s="172"/>
    </row>
    <row r="15" spans="2:13" ht="14.45">
      <c r="B15" s="177"/>
      <c r="C15" s="172"/>
      <c r="D15" s="172"/>
      <c r="E15" s="172"/>
      <c r="F15" s="172"/>
      <c r="G15" s="172"/>
      <c r="H15" s="172"/>
      <c r="I15" s="172"/>
      <c r="J15" s="172"/>
      <c r="K15" s="172"/>
      <c r="L15" s="172"/>
      <c r="M15" s="172"/>
    </row>
    <row r="16" spans="2:13" ht="14.45" thickBot="1">
      <c r="B16" s="172"/>
      <c r="C16" s="172"/>
      <c r="D16" s="172"/>
      <c r="E16" s="172"/>
      <c r="F16" s="172"/>
      <c r="G16" s="172"/>
      <c r="H16" s="172"/>
      <c r="I16" s="172"/>
      <c r="J16" s="172"/>
      <c r="K16" s="172"/>
      <c r="L16" s="172"/>
      <c r="M16" s="172"/>
    </row>
    <row r="17" spans="2:13" ht="18.600000000000001" thickBot="1">
      <c r="B17" s="361" t="s">
        <v>118</v>
      </c>
      <c r="C17" s="362"/>
      <c r="D17" s="362"/>
      <c r="E17" s="362"/>
      <c r="F17" s="362"/>
      <c r="G17" s="362"/>
      <c r="H17" s="362"/>
      <c r="I17" s="362"/>
      <c r="J17" s="362"/>
      <c r="K17" s="362"/>
      <c r="L17" s="362"/>
      <c r="M17" s="363"/>
    </row>
    <row r="18" spans="2:13" ht="14.45">
      <c r="B18" s="364" t="s">
        <v>119</v>
      </c>
      <c r="C18" s="365"/>
      <c r="D18" s="365"/>
      <c r="E18" s="365"/>
      <c r="F18" s="365"/>
      <c r="G18" s="365"/>
      <c r="H18" s="365"/>
      <c r="I18" s="365"/>
      <c r="J18" s="365"/>
      <c r="K18" s="365"/>
      <c r="L18" s="365"/>
      <c r="M18" s="366"/>
    </row>
    <row r="19" spans="2:13" ht="14.45">
      <c r="B19" s="338" t="s">
        <v>86</v>
      </c>
      <c r="C19" s="308"/>
      <c r="D19" s="308"/>
      <c r="E19" s="308"/>
      <c r="F19" s="308"/>
      <c r="G19" s="308"/>
      <c r="H19" s="308"/>
      <c r="I19" s="308"/>
      <c r="J19" s="308"/>
      <c r="K19" s="308"/>
      <c r="L19" s="308"/>
      <c r="M19" s="339"/>
    </row>
    <row r="20" spans="2:13" ht="14.45">
      <c r="B20" s="338" t="s">
        <v>87</v>
      </c>
      <c r="C20" s="308"/>
      <c r="D20" s="308"/>
      <c r="E20" s="308"/>
      <c r="F20" s="308"/>
      <c r="G20" s="308"/>
      <c r="H20" s="308"/>
      <c r="I20" s="308"/>
      <c r="J20" s="308"/>
      <c r="K20" s="308"/>
      <c r="L20" s="308"/>
      <c r="M20" s="339"/>
    </row>
    <row r="21" spans="2:13" ht="14.45">
      <c r="B21" s="340" t="s">
        <v>88</v>
      </c>
      <c r="C21" s="274"/>
      <c r="D21" s="274"/>
      <c r="E21" s="274"/>
      <c r="F21" s="274"/>
      <c r="G21" s="274"/>
      <c r="H21" s="274"/>
      <c r="I21" s="274"/>
      <c r="J21" s="274"/>
      <c r="K21" s="274"/>
      <c r="L21" s="274"/>
      <c r="M21" s="341"/>
    </row>
    <row r="22" spans="2:13" ht="27.95" customHeight="1">
      <c r="B22" s="342" t="s">
        <v>89</v>
      </c>
      <c r="C22" s="343"/>
      <c r="D22" s="343"/>
      <c r="E22" s="343"/>
      <c r="F22" s="343"/>
      <c r="G22" s="343"/>
      <c r="H22" s="343"/>
      <c r="I22" s="343"/>
      <c r="J22" s="343"/>
      <c r="K22" s="343"/>
      <c r="L22" s="343"/>
      <c r="M22" s="344"/>
    </row>
    <row r="23" spans="2:13" s="202" customFormat="1" ht="14.45">
      <c r="B23" s="367" t="s">
        <v>90</v>
      </c>
      <c r="C23" s="368"/>
      <c r="D23" s="368"/>
      <c r="E23" s="368"/>
      <c r="F23" s="368"/>
      <c r="G23" s="368"/>
      <c r="H23" s="368"/>
      <c r="I23" s="368"/>
      <c r="J23" s="368"/>
      <c r="K23" s="368"/>
      <c r="L23" s="368"/>
      <c r="M23" s="369"/>
    </row>
    <row r="24" spans="2:13" s="202" customFormat="1" ht="14.45">
      <c r="B24" s="345" t="s">
        <v>91</v>
      </c>
      <c r="C24" s="262"/>
      <c r="D24" s="262"/>
      <c r="E24" s="262"/>
      <c r="F24" s="262"/>
      <c r="G24" s="262"/>
      <c r="H24" s="262"/>
      <c r="I24" s="262"/>
      <c r="J24" s="262"/>
      <c r="K24" s="262"/>
      <c r="L24" s="262"/>
      <c r="M24" s="263"/>
    </row>
    <row r="25" spans="2:13" s="202" customFormat="1" ht="14.45">
      <c r="B25" s="346" t="s">
        <v>92</v>
      </c>
      <c r="C25" s="284"/>
      <c r="D25" s="284"/>
      <c r="E25" s="284"/>
      <c r="F25" s="284"/>
      <c r="G25" s="284"/>
      <c r="H25" s="284"/>
      <c r="I25" s="284"/>
      <c r="J25" s="284"/>
      <c r="K25" s="284"/>
      <c r="L25" s="284"/>
      <c r="M25" s="285"/>
    </row>
    <row r="26" spans="2:13" s="202" customFormat="1" ht="14.45">
      <c r="B26" s="370" t="s">
        <v>93</v>
      </c>
      <c r="C26" s="287"/>
      <c r="D26" s="287"/>
      <c r="E26" s="287"/>
      <c r="F26" s="287"/>
      <c r="G26" s="287"/>
      <c r="H26" s="287"/>
      <c r="I26" s="287"/>
      <c r="J26" s="287"/>
      <c r="K26" s="287"/>
      <c r="L26" s="287"/>
      <c r="M26" s="288"/>
    </row>
    <row r="27" spans="2:13" s="202" customFormat="1" ht="14.45">
      <c r="B27" s="346" t="s">
        <v>94</v>
      </c>
      <c r="C27" s="284"/>
      <c r="D27" s="284"/>
      <c r="E27" s="284"/>
      <c r="F27" s="284"/>
      <c r="G27" s="284"/>
      <c r="H27" s="284"/>
      <c r="I27" s="284"/>
      <c r="J27" s="284"/>
      <c r="K27" s="284"/>
      <c r="L27" s="284"/>
      <c r="M27" s="285"/>
    </row>
    <row r="28" spans="2:13" s="202" customFormat="1" ht="14.45">
      <c r="B28" s="346" t="s">
        <v>95</v>
      </c>
      <c r="C28" s="284"/>
      <c r="D28" s="284"/>
      <c r="E28" s="284"/>
      <c r="F28" s="284"/>
      <c r="G28" s="284"/>
      <c r="H28" s="284"/>
      <c r="I28" s="284"/>
      <c r="J28" s="284"/>
      <c r="K28" s="284"/>
      <c r="L28" s="284"/>
      <c r="M28" s="285"/>
    </row>
    <row r="29" spans="2:13" s="203" customFormat="1" ht="14.45">
      <c r="B29" s="335" t="s">
        <v>96</v>
      </c>
      <c r="C29" s="336"/>
      <c r="D29" s="336"/>
      <c r="E29" s="336"/>
      <c r="F29" s="336"/>
      <c r="G29" s="336"/>
      <c r="H29" s="336"/>
      <c r="I29" s="336"/>
      <c r="J29" s="336"/>
      <c r="K29" s="336"/>
      <c r="L29" s="336"/>
      <c r="M29" s="337"/>
    </row>
    <row r="30" spans="2:13" s="202" customFormat="1" ht="14.45">
      <c r="B30" s="346" t="s">
        <v>97</v>
      </c>
      <c r="C30" s="284"/>
      <c r="D30" s="284"/>
      <c r="E30" s="284"/>
      <c r="F30" s="284"/>
      <c r="G30" s="284"/>
      <c r="H30" s="284"/>
      <c r="I30" s="284"/>
      <c r="J30" s="284"/>
      <c r="K30" s="284"/>
      <c r="L30" s="284"/>
      <c r="M30" s="285"/>
    </row>
    <row r="31" spans="2:13" s="202" customFormat="1">
      <c r="B31" s="347" t="s">
        <v>98</v>
      </c>
      <c r="C31" s="265"/>
      <c r="D31" s="265"/>
      <c r="E31" s="265"/>
      <c r="F31" s="265"/>
      <c r="G31" s="265"/>
      <c r="H31" s="265"/>
      <c r="I31" s="265"/>
      <c r="J31" s="265"/>
      <c r="K31" s="265"/>
      <c r="L31" s="265"/>
      <c r="M31" s="266"/>
    </row>
    <row r="32" spans="2:13" s="202" customFormat="1" ht="14.45">
      <c r="B32" s="334" t="s">
        <v>99</v>
      </c>
      <c r="C32" s="268"/>
      <c r="D32" s="268"/>
      <c r="E32" s="268"/>
      <c r="F32" s="268"/>
      <c r="G32" s="268"/>
      <c r="H32" s="268"/>
      <c r="I32" s="268"/>
      <c r="J32" s="268"/>
      <c r="K32" s="268"/>
      <c r="L32" s="268"/>
      <c r="M32" s="269"/>
    </row>
    <row r="33" spans="2:13" s="202" customFormat="1" ht="101.45" customHeight="1">
      <c r="B33" s="276" t="s">
        <v>100</v>
      </c>
      <c r="C33" s="268"/>
      <c r="D33" s="268"/>
      <c r="E33" s="268"/>
      <c r="F33" s="268"/>
      <c r="G33" s="268"/>
      <c r="H33" s="268"/>
      <c r="I33" s="268"/>
      <c r="J33" s="268"/>
      <c r="K33" s="268"/>
      <c r="L33" s="268"/>
      <c r="M33" s="269"/>
    </row>
    <row r="34" spans="2:13" s="217" customFormat="1" ht="101.45" customHeight="1">
      <c r="B34" s="276" t="s">
        <v>101</v>
      </c>
      <c r="C34" s="268"/>
      <c r="D34" s="268"/>
      <c r="E34" s="268"/>
      <c r="F34" s="268"/>
      <c r="G34" s="268"/>
      <c r="H34" s="268"/>
      <c r="I34" s="268"/>
      <c r="J34" s="268"/>
      <c r="K34" s="268"/>
      <c r="L34" s="268"/>
      <c r="M34" s="269"/>
    </row>
    <row r="35" spans="2:13" s="217" customFormat="1" ht="101.45" customHeight="1">
      <c r="B35" s="276" t="s">
        <v>102</v>
      </c>
      <c r="C35" s="268"/>
      <c r="D35" s="268"/>
      <c r="E35" s="268"/>
      <c r="F35" s="268"/>
      <c r="G35" s="268"/>
      <c r="H35" s="268"/>
      <c r="I35" s="268"/>
      <c r="J35" s="268"/>
      <c r="K35" s="268"/>
      <c r="L35" s="268"/>
      <c r="M35" s="269"/>
    </row>
    <row r="36" spans="2:13" s="202" customFormat="1" ht="14.45">
      <c r="B36" s="334" t="s">
        <v>103</v>
      </c>
      <c r="C36" s="268"/>
      <c r="D36" s="268"/>
      <c r="E36" s="268"/>
      <c r="F36" s="268"/>
      <c r="G36" s="268"/>
      <c r="H36" s="268"/>
      <c r="I36" s="268"/>
      <c r="J36" s="268"/>
      <c r="K36" s="268"/>
      <c r="L36" s="268"/>
      <c r="M36" s="269"/>
    </row>
    <row r="37" spans="2:13" s="202" customFormat="1" ht="14.45">
      <c r="B37" s="334" t="s">
        <v>104</v>
      </c>
      <c r="C37" s="268"/>
      <c r="D37" s="268"/>
      <c r="E37" s="268"/>
      <c r="F37" s="268"/>
      <c r="G37" s="268"/>
      <c r="H37" s="268"/>
      <c r="I37" s="268"/>
      <c r="J37" s="268"/>
      <c r="K37" s="268"/>
      <c r="L37" s="268"/>
      <c r="M37" s="269"/>
    </row>
    <row r="38" spans="2:13" s="202" customFormat="1" ht="14.45">
      <c r="B38" s="345" t="s">
        <v>105</v>
      </c>
      <c r="C38" s="262"/>
      <c r="D38" s="262"/>
      <c r="E38" s="262"/>
      <c r="F38" s="262"/>
      <c r="G38" s="262"/>
      <c r="H38" s="262"/>
      <c r="I38" s="262"/>
      <c r="J38" s="262"/>
      <c r="K38" s="262"/>
      <c r="L38" s="262"/>
      <c r="M38" s="263"/>
    </row>
    <row r="39" spans="2:13" ht="14.45">
      <c r="B39" s="286" t="s">
        <v>107</v>
      </c>
      <c r="C39" s="287"/>
      <c r="D39" s="287"/>
      <c r="E39" s="287"/>
      <c r="F39" s="287"/>
      <c r="G39" s="287"/>
      <c r="H39" s="287"/>
      <c r="I39" s="287"/>
      <c r="J39" s="287"/>
      <c r="K39" s="287"/>
      <c r="L39" s="287"/>
      <c r="M39" s="288"/>
    </row>
    <row r="40" spans="2:13" ht="30.95" customHeight="1">
      <c r="B40" s="270" t="s">
        <v>108</v>
      </c>
      <c r="C40" s="271"/>
      <c r="D40" s="271"/>
      <c r="E40" s="271"/>
      <c r="F40" s="271"/>
      <c r="G40" s="271"/>
      <c r="H40" s="271"/>
      <c r="I40" s="271"/>
      <c r="J40" s="271"/>
      <c r="K40" s="271"/>
      <c r="L40" s="271"/>
      <c r="M40" s="272"/>
    </row>
    <row r="41" spans="2:13" ht="95.1" customHeight="1">
      <c r="B41" s="270" t="s">
        <v>109</v>
      </c>
      <c r="C41" s="271"/>
      <c r="D41" s="271"/>
      <c r="E41" s="271"/>
      <c r="F41" s="271"/>
      <c r="G41" s="271"/>
      <c r="H41" s="271"/>
      <c r="I41" s="271"/>
      <c r="J41" s="271"/>
      <c r="K41" s="271"/>
      <c r="L41" s="271"/>
      <c r="M41" s="272"/>
    </row>
    <row r="42" spans="2:13">
      <c r="B42" s="172"/>
      <c r="C42" s="172"/>
      <c r="D42" s="172"/>
      <c r="E42" s="172"/>
      <c r="F42" s="172"/>
      <c r="G42" s="172"/>
      <c r="H42" s="172"/>
      <c r="I42" s="172"/>
      <c r="J42" s="172"/>
      <c r="K42" s="172"/>
      <c r="L42" s="172"/>
      <c r="M42" s="172"/>
    </row>
    <row r="43" spans="2:13">
      <c r="B43" s="172"/>
      <c r="C43" s="172"/>
      <c r="D43" s="172"/>
      <c r="E43" s="172"/>
      <c r="F43" s="172"/>
      <c r="G43" s="172"/>
      <c r="H43" s="172"/>
      <c r="I43" s="172"/>
      <c r="J43" s="172"/>
      <c r="K43" s="172"/>
      <c r="L43" s="172"/>
      <c r="M43" s="172"/>
    </row>
    <row r="44" spans="2:13">
      <c r="B44" s="172"/>
      <c r="C44" s="172"/>
      <c r="D44" s="172"/>
      <c r="E44" s="172"/>
      <c r="F44" s="172"/>
      <c r="G44" s="172"/>
      <c r="H44" s="172"/>
      <c r="I44" s="172"/>
      <c r="J44" s="172"/>
      <c r="K44" s="172"/>
      <c r="L44" s="172"/>
      <c r="M44" s="172"/>
    </row>
    <row r="45" spans="2:13">
      <c r="B45" s="172"/>
      <c r="C45" s="172"/>
      <c r="D45" s="172"/>
      <c r="E45" s="172"/>
      <c r="F45" s="172"/>
      <c r="G45" s="172"/>
      <c r="H45" s="172"/>
      <c r="I45" s="172"/>
      <c r="J45" s="172"/>
      <c r="K45" s="172"/>
      <c r="L45" s="172"/>
      <c r="M45" s="172"/>
    </row>
    <row r="46" spans="2:13">
      <c r="B46" s="172"/>
      <c r="C46" s="172"/>
      <c r="D46" s="172"/>
      <c r="E46" s="172"/>
      <c r="F46" s="172"/>
      <c r="G46" s="172"/>
      <c r="H46" s="172"/>
      <c r="I46" s="172"/>
      <c r="J46" s="172"/>
      <c r="K46" s="172"/>
      <c r="L46" s="172"/>
      <c r="M46" s="172"/>
    </row>
    <row r="47" spans="2:13">
      <c r="B47" s="172"/>
      <c r="C47" s="172"/>
      <c r="D47" s="172"/>
      <c r="E47" s="172"/>
      <c r="F47" s="172"/>
      <c r="G47" s="172"/>
      <c r="H47" s="172"/>
      <c r="I47" s="172"/>
      <c r="J47" s="172"/>
      <c r="K47" s="172"/>
      <c r="L47" s="172"/>
      <c r="M47" s="172"/>
    </row>
    <row r="48" spans="2:13">
      <c r="B48" s="172"/>
      <c r="C48" s="172"/>
      <c r="D48" s="172"/>
      <c r="E48" s="172"/>
      <c r="F48" s="172"/>
      <c r="G48" s="172"/>
      <c r="H48" s="172"/>
      <c r="I48" s="172"/>
      <c r="J48" s="172"/>
      <c r="K48" s="172"/>
      <c r="L48" s="172"/>
      <c r="M48" s="172"/>
    </row>
    <row r="49" spans="2:13">
      <c r="B49" s="172"/>
      <c r="C49" s="172"/>
      <c r="D49" s="172"/>
      <c r="E49" s="172"/>
      <c r="F49" s="172"/>
      <c r="G49" s="172"/>
      <c r="H49" s="172"/>
      <c r="I49" s="172"/>
      <c r="J49" s="172"/>
      <c r="K49" s="172"/>
      <c r="L49" s="172"/>
      <c r="M49" s="172"/>
    </row>
    <row r="50" spans="2:13">
      <c r="B50" s="172"/>
      <c r="C50" s="172"/>
      <c r="D50" s="172"/>
      <c r="E50" s="172"/>
      <c r="F50" s="172"/>
      <c r="G50" s="172"/>
      <c r="H50" s="172"/>
      <c r="I50" s="172"/>
      <c r="J50" s="172"/>
      <c r="K50" s="172"/>
      <c r="L50" s="172"/>
      <c r="M50" s="172"/>
    </row>
    <row r="51" spans="2:13">
      <c r="B51" s="172"/>
      <c r="C51" s="172"/>
      <c r="D51" s="172"/>
      <c r="E51" s="172"/>
      <c r="F51" s="172"/>
      <c r="G51" s="172"/>
      <c r="H51" s="172"/>
      <c r="I51" s="172"/>
      <c r="J51" s="172"/>
      <c r="K51" s="172"/>
      <c r="L51" s="172"/>
      <c r="M51" s="172"/>
    </row>
    <row r="52" spans="2:13">
      <c r="B52" s="172"/>
      <c r="C52" s="172"/>
      <c r="D52" s="172"/>
      <c r="E52" s="172"/>
      <c r="F52" s="172"/>
      <c r="G52" s="172"/>
      <c r="H52" s="172"/>
      <c r="I52" s="172"/>
      <c r="J52" s="172"/>
      <c r="K52" s="172"/>
      <c r="L52" s="172"/>
      <c r="M52" s="172"/>
    </row>
    <row r="53" spans="2:13">
      <c r="B53" s="172"/>
      <c r="C53" s="172"/>
      <c r="D53" s="172"/>
      <c r="E53" s="172"/>
      <c r="F53" s="172"/>
      <c r="G53" s="172"/>
      <c r="H53" s="172"/>
      <c r="I53" s="172"/>
      <c r="J53" s="172"/>
      <c r="K53" s="172"/>
      <c r="L53" s="172"/>
      <c r="M53" s="172"/>
    </row>
    <row r="54" spans="2:13">
      <c r="B54" s="172"/>
      <c r="C54" s="172"/>
      <c r="D54" s="172"/>
      <c r="E54" s="172"/>
      <c r="F54" s="172"/>
      <c r="G54" s="172"/>
      <c r="H54" s="172"/>
      <c r="I54" s="172"/>
      <c r="J54" s="172"/>
      <c r="K54" s="172"/>
      <c r="L54" s="172"/>
      <c r="M54" s="172"/>
    </row>
    <row r="55" spans="2:13">
      <c r="B55" s="172"/>
      <c r="C55" s="172"/>
      <c r="D55" s="172"/>
      <c r="E55" s="172"/>
      <c r="F55" s="172"/>
      <c r="G55" s="172"/>
      <c r="H55" s="172"/>
      <c r="I55" s="172"/>
      <c r="J55" s="172"/>
      <c r="K55" s="172"/>
      <c r="L55" s="172"/>
      <c r="M55" s="172"/>
    </row>
    <row r="56" spans="2:13">
      <c r="B56" s="172"/>
      <c r="C56" s="172"/>
      <c r="D56" s="172"/>
      <c r="E56" s="172"/>
      <c r="F56" s="172"/>
      <c r="G56" s="172"/>
      <c r="H56" s="172"/>
      <c r="I56" s="172"/>
      <c r="J56" s="172"/>
      <c r="K56" s="172"/>
      <c r="L56" s="172"/>
      <c r="M56" s="172"/>
    </row>
    <row r="57" spans="2:13">
      <c r="B57" s="172"/>
      <c r="C57" s="172"/>
      <c r="D57" s="172"/>
      <c r="E57" s="172"/>
      <c r="F57" s="172"/>
      <c r="G57" s="172"/>
      <c r="H57" s="172"/>
      <c r="I57" s="172"/>
      <c r="J57" s="172"/>
      <c r="K57" s="172"/>
      <c r="L57" s="172"/>
      <c r="M57" s="172"/>
    </row>
    <row r="58" spans="2:13">
      <c r="B58" s="172"/>
      <c r="C58" s="172"/>
      <c r="D58" s="172"/>
      <c r="E58" s="172"/>
      <c r="F58" s="172"/>
      <c r="G58" s="172"/>
      <c r="H58" s="172"/>
      <c r="I58" s="172"/>
      <c r="J58" s="172"/>
      <c r="K58" s="172"/>
      <c r="L58" s="172"/>
      <c r="M58" s="172"/>
    </row>
    <row r="59" spans="2:13">
      <c r="B59" s="172"/>
      <c r="C59" s="172"/>
      <c r="D59" s="172"/>
      <c r="E59" s="172"/>
      <c r="F59" s="172"/>
      <c r="G59" s="172"/>
      <c r="H59" s="172"/>
      <c r="I59" s="172"/>
      <c r="J59" s="172"/>
      <c r="K59" s="172"/>
      <c r="L59" s="172"/>
      <c r="M59" s="172"/>
    </row>
    <row r="60" spans="2:13">
      <c r="B60" s="172"/>
      <c r="C60" s="172"/>
      <c r="D60" s="172"/>
      <c r="E60" s="172"/>
      <c r="F60" s="172"/>
      <c r="G60" s="172"/>
      <c r="H60" s="172"/>
      <c r="I60" s="172"/>
      <c r="J60" s="172"/>
      <c r="K60" s="172"/>
      <c r="L60" s="172"/>
      <c r="M60" s="172"/>
    </row>
    <row r="61" spans="2:13">
      <c r="B61" s="172"/>
      <c r="C61" s="172"/>
      <c r="D61" s="172"/>
      <c r="E61" s="172"/>
      <c r="F61" s="172"/>
      <c r="G61" s="172"/>
      <c r="H61" s="172"/>
      <c r="I61" s="172"/>
      <c r="J61" s="172"/>
      <c r="K61" s="172"/>
      <c r="L61" s="172"/>
      <c r="M61" s="172"/>
    </row>
    <row r="62" spans="2:13">
      <c r="B62" s="172"/>
      <c r="C62" s="172"/>
      <c r="D62" s="172"/>
      <c r="E62" s="172"/>
      <c r="F62" s="172"/>
      <c r="G62" s="172"/>
      <c r="H62" s="172"/>
      <c r="I62" s="172"/>
      <c r="J62" s="172"/>
      <c r="K62" s="172"/>
      <c r="L62" s="172"/>
      <c r="M62" s="172"/>
    </row>
    <row r="63" spans="2:13">
      <c r="B63" s="172"/>
      <c r="C63" s="172"/>
      <c r="D63" s="172"/>
      <c r="E63" s="172"/>
      <c r="F63" s="172"/>
      <c r="G63" s="172"/>
      <c r="H63" s="172"/>
      <c r="I63" s="172"/>
      <c r="J63" s="172"/>
      <c r="K63" s="172"/>
      <c r="L63" s="172"/>
      <c r="M63" s="172"/>
    </row>
    <row r="64" spans="2:13">
      <c r="B64" s="172"/>
      <c r="C64" s="172"/>
      <c r="D64" s="172"/>
      <c r="E64" s="172"/>
      <c r="F64" s="172"/>
      <c r="G64" s="172"/>
      <c r="H64" s="172"/>
      <c r="I64" s="172"/>
      <c r="J64" s="172"/>
      <c r="K64" s="172"/>
      <c r="L64" s="172"/>
      <c r="M64" s="172"/>
    </row>
    <row r="65" spans="2:13">
      <c r="B65" s="172"/>
      <c r="C65" s="172"/>
      <c r="D65" s="172"/>
      <c r="E65" s="172"/>
      <c r="F65" s="172"/>
      <c r="G65" s="172"/>
      <c r="H65" s="172"/>
      <c r="I65" s="172"/>
      <c r="J65" s="172"/>
      <c r="K65" s="172"/>
      <c r="L65" s="172"/>
      <c r="M65" s="172"/>
    </row>
    <row r="66" spans="2:13">
      <c r="B66" s="172"/>
      <c r="C66" s="172"/>
      <c r="D66" s="172"/>
      <c r="E66" s="172"/>
      <c r="F66" s="172"/>
      <c r="G66" s="172"/>
      <c r="H66" s="172"/>
      <c r="I66" s="172"/>
      <c r="J66" s="172"/>
      <c r="K66" s="172"/>
      <c r="L66" s="172"/>
      <c r="M66" s="172"/>
    </row>
    <row r="67" spans="2:13">
      <c r="B67" s="172"/>
      <c r="C67" s="172"/>
      <c r="D67" s="172"/>
      <c r="E67" s="172"/>
      <c r="F67" s="172"/>
      <c r="G67" s="172"/>
      <c r="H67" s="172"/>
      <c r="I67" s="172"/>
      <c r="J67" s="172"/>
      <c r="K67" s="172"/>
      <c r="L67" s="172"/>
      <c r="M67" s="172"/>
    </row>
    <row r="68" spans="2:13">
      <c r="B68" s="172"/>
      <c r="C68" s="172"/>
      <c r="D68" s="172"/>
      <c r="E68" s="172"/>
      <c r="F68" s="172"/>
      <c r="G68" s="172"/>
      <c r="H68" s="172"/>
      <c r="I68" s="172"/>
      <c r="J68" s="172"/>
      <c r="K68" s="172"/>
      <c r="L68" s="172"/>
      <c r="M68" s="172"/>
    </row>
    <row r="69" spans="2:13">
      <c r="B69" s="172"/>
      <c r="C69" s="172"/>
      <c r="D69" s="172"/>
      <c r="E69" s="172"/>
      <c r="F69" s="172"/>
      <c r="G69" s="172"/>
      <c r="H69" s="172"/>
      <c r="I69" s="172"/>
      <c r="J69" s="172"/>
      <c r="K69" s="172"/>
      <c r="L69" s="172"/>
      <c r="M69" s="172"/>
    </row>
    <row r="70" spans="2:13">
      <c r="B70" s="172"/>
      <c r="C70" s="172"/>
      <c r="D70" s="172"/>
      <c r="E70" s="172"/>
      <c r="F70" s="172"/>
      <c r="G70" s="172"/>
      <c r="H70" s="172"/>
      <c r="I70" s="172"/>
      <c r="J70" s="172"/>
      <c r="K70" s="172"/>
      <c r="L70" s="172"/>
      <c r="M70" s="172"/>
    </row>
  </sheetData>
  <mergeCells count="32">
    <mergeCell ref="B41:M41"/>
    <mergeCell ref="B1:M1"/>
    <mergeCell ref="B8:M8"/>
    <mergeCell ref="B6:M6"/>
    <mergeCell ref="B7:M7"/>
    <mergeCell ref="C3:M3"/>
    <mergeCell ref="B2:M2"/>
    <mergeCell ref="B11:C11"/>
    <mergeCell ref="B17:M17"/>
    <mergeCell ref="B18:M18"/>
    <mergeCell ref="B39:M39"/>
    <mergeCell ref="B23:M23"/>
    <mergeCell ref="B24:M24"/>
    <mergeCell ref="B25:M25"/>
    <mergeCell ref="B26:M26"/>
    <mergeCell ref="B27:M27"/>
    <mergeCell ref="B36:M36"/>
    <mergeCell ref="B29:M29"/>
    <mergeCell ref="B40:M40"/>
    <mergeCell ref="B19:M19"/>
    <mergeCell ref="B20:M20"/>
    <mergeCell ref="B21:M21"/>
    <mergeCell ref="B22:M22"/>
    <mergeCell ref="B37:M37"/>
    <mergeCell ref="B38:M38"/>
    <mergeCell ref="B34:M34"/>
    <mergeCell ref="B35:M35"/>
    <mergeCell ref="B28:M28"/>
    <mergeCell ref="B30:M30"/>
    <mergeCell ref="B31:M31"/>
    <mergeCell ref="B32:M32"/>
    <mergeCell ref="B33:M3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C358E-1766-4DAA-AE90-B34715A75679}">
  <dimension ref="B1:X90"/>
  <sheetViews>
    <sheetView zoomScale="80" zoomScaleNormal="80" workbookViewId="0">
      <selection activeCell="B1" sqref="B1:K1"/>
    </sheetView>
  </sheetViews>
  <sheetFormatPr defaultColWidth="8.85546875" defaultRowHeight="14.1"/>
  <cols>
    <col min="1" max="1" width="3.85546875" style="2" customWidth="1"/>
    <col min="2" max="3" width="46.5703125" style="2" customWidth="1"/>
    <col min="4" max="13" width="10.85546875" style="2" customWidth="1"/>
    <col min="14" max="14" width="13.42578125" style="2" customWidth="1"/>
    <col min="15" max="24" width="10.5703125" style="2" customWidth="1"/>
    <col min="25" max="16384" width="8.85546875" style="2"/>
  </cols>
  <sheetData>
    <row r="1" spans="2:24" ht="23.1" customHeight="1">
      <c r="B1" s="239" t="s">
        <v>12</v>
      </c>
      <c r="C1" s="384"/>
      <c r="D1" s="384"/>
      <c r="E1" s="384"/>
      <c r="F1" s="384"/>
      <c r="G1" s="384"/>
      <c r="H1" s="384"/>
      <c r="I1" s="384"/>
      <c r="J1" s="384"/>
      <c r="K1" s="385"/>
      <c r="L1" s="1"/>
      <c r="M1" s="228"/>
      <c r="N1" s="228"/>
      <c r="O1" s="228"/>
      <c r="P1" s="228"/>
      <c r="Q1" s="228"/>
      <c r="R1" s="228"/>
      <c r="S1" s="228"/>
      <c r="T1" s="228"/>
      <c r="U1" s="228"/>
      <c r="V1" s="228"/>
      <c r="W1" s="228"/>
      <c r="X1" s="228"/>
    </row>
    <row r="2" spans="2:24" ht="23.1" customHeight="1">
      <c r="B2" s="297" t="s">
        <v>120</v>
      </c>
      <c r="C2" s="399"/>
      <c r="D2" s="399"/>
      <c r="E2" s="399"/>
      <c r="F2" s="399"/>
      <c r="G2" s="399"/>
      <c r="H2" s="399"/>
      <c r="I2" s="399"/>
      <c r="J2" s="399"/>
      <c r="K2" s="400"/>
      <c r="L2" s="1"/>
      <c r="M2" s="228"/>
      <c r="N2" s="228"/>
      <c r="O2" s="228"/>
      <c r="P2" s="228"/>
      <c r="Q2" s="228"/>
      <c r="R2" s="228"/>
      <c r="S2" s="228"/>
      <c r="T2" s="228"/>
      <c r="U2" s="228"/>
      <c r="V2" s="228"/>
      <c r="W2" s="228"/>
      <c r="X2" s="228"/>
    </row>
    <row r="3" spans="2:24" ht="20.45" thickBot="1">
      <c r="B3" s="165" t="s">
        <v>13</v>
      </c>
      <c r="C3" s="301" t="s">
        <v>14</v>
      </c>
      <c r="D3" s="397"/>
      <c r="E3" s="397"/>
      <c r="F3" s="397"/>
      <c r="G3" s="397"/>
      <c r="H3" s="397"/>
      <c r="I3" s="397"/>
      <c r="J3" s="397"/>
      <c r="K3" s="398"/>
      <c r="L3" s="229"/>
      <c r="M3" s="229"/>
      <c r="N3" s="228"/>
      <c r="O3" s="228"/>
      <c r="P3" s="228"/>
      <c r="Q3" s="228"/>
      <c r="R3" s="228"/>
      <c r="S3" s="228"/>
      <c r="T3" s="228"/>
      <c r="U3" s="228"/>
      <c r="V3" s="228"/>
      <c r="W3" s="228"/>
      <c r="X3" s="228"/>
    </row>
    <row r="4" spans="2:24" ht="20.45" thickBot="1">
      <c r="B4" s="3"/>
      <c r="C4" s="3"/>
      <c r="D4" s="104"/>
      <c r="E4" s="104"/>
      <c r="F4" s="104"/>
      <c r="G4" s="104"/>
      <c r="H4" s="104"/>
      <c r="I4" s="228"/>
      <c r="J4" s="228"/>
      <c r="K4" s="228"/>
      <c r="L4" s="228"/>
      <c r="M4" s="228"/>
      <c r="N4" s="228"/>
      <c r="O4" s="228"/>
      <c r="P4" s="228"/>
      <c r="Q4" s="228"/>
      <c r="R4" s="228"/>
      <c r="S4" s="228"/>
      <c r="T4" s="228"/>
      <c r="U4" s="228"/>
      <c r="V4" s="228"/>
      <c r="W4" s="228"/>
      <c r="X4" s="228"/>
    </row>
    <row r="5" spans="2:24" ht="20.45" thickBot="1">
      <c r="B5" s="170" t="s">
        <v>121</v>
      </c>
      <c r="C5" s="99"/>
      <c r="D5" s="104"/>
      <c r="E5" s="104"/>
      <c r="F5" s="228"/>
      <c r="G5" s="228"/>
      <c r="H5" s="228"/>
      <c r="I5" s="228"/>
      <c r="J5" s="228"/>
      <c r="K5" s="228"/>
      <c r="L5" s="228"/>
      <c r="M5" s="228"/>
      <c r="N5" s="228"/>
      <c r="O5" s="228"/>
      <c r="P5" s="228"/>
      <c r="Q5" s="228"/>
      <c r="R5" s="228"/>
      <c r="S5" s="228"/>
      <c r="T5" s="228"/>
      <c r="U5" s="228"/>
      <c r="V5" s="228"/>
      <c r="W5" s="228"/>
      <c r="X5" s="228"/>
    </row>
    <row r="6" spans="2:24" ht="15.6">
      <c r="B6" s="388" t="s">
        <v>122</v>
      </c>
      <c r="C6" s="389"/>
      <c r="D6" s="389"/>
      <c r="E6" s="389"/>
      <c r="F6" s="389"/>
      <c r="G6" s="389"/>
      <c r="H6" s="389"/>
      <c r="I6" s="389"/>
      <c r="J6" s="389"/>
      <c r="K6" s="390"/>
      <c r="L6" s="228"/>
      <c r="M6" s="228"/>
      <c r="N6" s="228"/>
      <c r="O6" s="228"/>
      <c r="P6" s="228"/>
      <c r="Q6" s="228"/>
      <c r="R6" s="228"/>
      <c r="S6" s="228"/>
      <c r="T6" s="228"/>
      <c r="U6" s="228"/>
      <c r="V6" s="228"/>
      <c r="W6" s="228"/>
      <c r="X6" s="228"/>
    </row>
    <row r="7" spans="2:24" ht="55.7" customHeight="1">
      <c r="B7" s="249" t="s">
        <v>123</v>
      </c>
      <c r="C7" s="250"/>
      <c r="D7" s="250"/>
      <c r="E7" s="250"/>
      <c r="F7" s="250"/>
      <c r="G7" s="250"/>
      <c r="H7" s="250"/>
      <c r="I7" s="250"/>
      <c r="J7" s="250"/>
      <c r="K7" s="251"/>
      <c r="L7" s="169"/>
      <c r="M7" s="102"/>
      <c r="N7" s="102"/>
      <c r="O7" s="228"/>
      <c r="P7" s="228"/>
      <c r="Q7" s="228"/>
      <c r="R7" s="228"/>
      <c r="S7" s="228"/>
      <c r="T7" s="228"/>
      <c r="U7" s="228"/>
      <c r="V7" s="228"/>
      <c r="W7" s="228"/>
      <c r="X7" s="228"/>
    </row>
    <row r="8" spans="2:24" ht="151.35" customHeight="1">
      <c r="B8" s="249" t="s">
        <v>124</v>
      </c>
      <c r="C8" s="250"/>
      <c r="D8" s="250"/>
      <c r="E8" s="250"/>
      <c r="F8" s="250"/>
      <c r="G8" s="250"/>
      <c r="H8" s="250"/>
      <c r="I8" s="250"/>
      <c r="J8" s="250"/>
      <c r="K8" s="251"/>
      <c r="L8" s="103"/>
      <c r="M8" s="103"/>
      <c r="N8" s="103"/>
      <c r="O8" s="228"/>
      <c r="P8" s="228"/>
      <c r="Q8" s="228"/>
      <c r="R8" s="228"/>
      <c r="S8" s="228"/>
      <c r="T8" s="228"/>
      <c r="U8" s="228"/>
      <c r="V8" s="228"/>
      <c r="W8" s="228"/>
      <c r="X8" s="228"/>
    </row>
    <row r="9" spans="2:24" ht="41.45" customHeight="1">
      <c r="B9" s="249" t="s">
        <v>125</v>
      </c>
      <c r="C9" s="250"/>
      <c r="D9" s="250"/>
      <c r="E9" s="250"/>
      <c r="F9" s="250"/>
      <c r="G9" s="250"/>
      <c r="H9" s="250"/>
      <c r="I9" s="250"/>
      <c r="J9" s="250"/>
      <c r="K9" s="251"/>
      <c r="L9" s="103"/>
      <c r="M9" s="103"/>
      <c r="N9" s="103"/>
      <c r="O9" s="228"/>
      <c r="P9" s="228"/>
      <c r="Q9" s="228"/>
      <c r="R9" s="228"/>
      <c r="S9" s="228"/>
      <c r="T9" s="228"/>
      <c r="U9" s="228"/>
      <c r="V9" s="228"/>
      <c r="W9" s="228"/>
      <c r="X9" s="228"/>
    </row>
    <row r="10" spans="2:24" ht="31.7" customHeight="1" thickBot="1">
      <c r="B10" s="391" t="s">
        <v>126</v>
      </c>
      <c r="C10" s="392"/>
      <c r="D10" s="392"/>
      <c r="E10" s="392"/>
      <c r="F10" s="392"/>
      <c r="G10" s="392"/>
      <c r="H10" s="392"/>
      <c r="I10" s="392"/>
      <c r="J10" s="392"/>
      <c r="K10" s="393"/>
      <c r="L10" s="228"/>
      <c r="M10" s="228"/>
      <c r="N10" s="228"/>
      <c r="O10" s="228"/>
      <c r="P10" s="228"/>
      <c r="Q10" s="228"/>
      <c r="R10" s="228"/>
      <c r="S10" s="228"/>
      <c r="T10" s="228"/>
      <c r="U10" s="228"/>
      <c r="V10" s="228"/>
      <c r="W10" s="228"/>
      <c r="X10" s="228"/>
    </row>
    <row r="11" spans="2:24" ht="18" thickBot="1">
      <c r="B11" s="105"/>
      <c r="C11" s="105"/>
      <c r="D11" s="105"/>
      <c r="E11" s="105"/>
      <c r="F11" s="228"/>
      <c r="G11" s="228"/>
      <c r="H11" s="228"/>
      <c r="I11" s="228"/>
      <c r="J11" s="228"/>
      <c r="K11" s="228"/>
      <c r="L11" s="228"/>
      <c r="M11" s="228"/>
      <c r="N11" s="228"/>
      <c r="O11" s="228"/>
      <c r="P11" s="228"/>
      <c r="Q11" s="228"/>
      <c r="R11" s="228"/>
      <c r="S11" s="228"/>
      <c r="T11" s="228"/>
      <c r="U11" s="228"/>
      <c r="V11" s="228"/>
      <c r="W11" s="228"/>
      <c r="X11" s="228"/>
    </row>
    <row r="12" spans="2:24" ht="18.75" customHeight="1" thickBot="1">
      <c r="B12" s="226" t="s">
        <v>114</v>
      </c>
      <c r="C12" s="224"/>
      <c r="D12" s="225"/>
      <c r="E12" s="228"/>
      <c r="F12" s="228"/>
      <c r="G12" s="228"/>
      <c r="H12" s="228"/>
      <c r="I12" s="228"/>
      <c r="J12" s="228"/>
      <c r="K12" s="228"/>
      <c r="L12" s="228"/>
      <c r="M12" s="228"/>
      <c r="N12" s="228"/>
      <c r="O12" s="228"/>
      <c r="P12" s="228"/>
      <c r="Q12" s="228"/>
      <c r="R12" s="228"/>
      <c r="S12" s="228"/>
      <c r="T12" s="228"/>
      <c r="U12" s="228"/>
      <c r="V12" s="228"/>
      <c r="W12" s="228"/>
      <c r="X12" s="228"/>
    </row>
    <row r="13" spans="2:24" ht="30.95">
      <c r="B13" s="100"/>
      <c r="C13" s="106"/>
      <c r="D13" s="101" t="s">
        <v>115</v>
      </c>
      <c r="E13" s="228"/>
      <c r="F13" s="228"/>
      <c r="G13" s="228"/>
      <c r="H13" s="228"/>
      <c r="I13" s="228"/>
      <c r="J13" s="228"/>
      <c r="K13" s="228"/>
      <c r="L13" s="228"/>
      <c r="M13" s="228"/>
      <c r="N13" s="228"/>
      <c r="O13" s="228"/>
      <c r="P13" s="228"/>
      <c r="Q13" s="228"/>
      <c r="R13" s="228"/>
      <c r="S13" s="228"/>
      <c r="T13" s="228"/>
      <c r="U13" s="228"/>
      <c r="V13" s="228"/>
      <c r="W13" s="228"/>
      <c r="X13" s="228"/>
    </row>
    <row r="14" spans="2:24" ht="14.45" thickBot="1">
      <c r="B14" s="107" t="s">
        <v>127</v>
      </c>
      <c r="C14" s="108"/>
      <c r="D14" s="180">
        <v>0.02</v>
      </c>
      <c r="E14" s="228"/>
      <c r="F14" s="228"/>
      <c r="G14" s="228"/>
      <c r="H14" s="228"/>
      <c r="I14" s="228"/>
      <c r="J14" s="228"/>
      <c r="K14" s="228"/>
      <c r="L14" s="228"/>
      <c r="M14" s="228"/>
      <c r="N14" s="228"/>
      <c r="O14" s="228"/>
      <c r="P14" s="228"/>
      <c r="Q14" s="228"/>
      <c r="R14" s="228"/>
      <c r="S14" s="228"/>
      <c r="T14" s="228"/>
      <c r="U14" s="228"/>
      <c r="V14" s="228"/>
      <c r="W14" s="228"/>
      <c r="X14" s="228"/>
    </row>
    <row r="15" spans="2:24" ht="18" thickBot="1">
      <c r="B15" s="105"/>
      <c r="C15" s="105"/>
      <c r="D15" s="105"/>
      <c r="E15" s="105"/>
      <c r="F15" s="228"/>
      <c r="G15" s="228"/>
      <c r="H15" s="228"/>
      <c r="I15" s="228"/>
      <c r="J15" s="228"/>
      <c r="K15" s="228"/>
      <c r="L15" s="228"/>
      <c r="M15" s="228"/>
      <c r="N15" s="228"/>
      <c r="O15" s="228"/>
      <c r="P15" s="228"/>
      <c r="Q15" s="228"/>
      <c r="R15" s="228"/>
      <c r="S15" s="228"/>
      <c r="T15" s="228"/>
      <c r="U15" s="228"/>
      <c r="V15" s="228"/>
      <c r="W15" s="228"/>
      <c r="X15" s="228"/>
    </row>
    <row r="16" spans="2:24" ht="19.5" customHeight="1" thickBot="1">
      <c r="B16" s="304" t="s">
        <v>128</v>
      </c>
      <c r="C16" s="305"/>
      <c r="D16" s="305"/>
      <c r="E16" s="305"/>
      <c r="F16" s="305"/>
      <c r="G16" s="305"/>
      <c r="H16" s="305"/>
      <c r="I16" s="305"/>
      <c r="J16" s="305"/>
      <c r="K16" s="305"/>
      <c r="L16" s="305"/>
      <c r="M16" s="306"/>
      <c r="N16" s="228"/>
      <c r="O16" s="304" t="s">
        <v>129</v>
      </c>
      <c r="P16" s="305"/>
      <c r="Q16" s="305"/>
      <c r="R16" s="305"/>
      <c r="S16" s="305"/>
      <c r="T16" s="305"/>
      <c r="U16" s="305"/>
      <c r="V16" s="305"/>
      <c r="W16" s="305"/>
      <c r="X16" s="306"/>
    </row>
    <row r="17" spans="2:24" ht="18.600000000000001" thickBot="1">
      <c r="B17" s="109"/>
      <c r="C17" s="109"/>
      <c r="D17" s="386" t="s">
        <v>130</v>
      </c>
      <c r="E17" s="387"/>
      <c r="F17" s="387"/>
      <c r="G17" s="387"/>
      <c r="H17" s="387"/>
      <c r="I17" s="387"/>
      <c r="J17" s="387"/>
      <c r="K17" s="387"/>
      <c r="L17" s="387"/>
      <c r="M17" s="387"/>
      <c r="N17" s="110"/>
      <c r="O17" s="386" t="s">
        <v>131</v>
      </c>
      <c r="P17" s="387"/>
      <c r="Q17" s="387"/>
      <c r="R17" s="387"/>
      <c r="S17" s="387"/>
      <c r="T17" s="387"/>
      <c r="U17" s="387"/>
      <c r="V17" s="387"/>
      <c r="W17" s="387"/>
      <c r="X17" s="396"/>
    </row>
    <row r="18" spans="2:24" ht="18.600000000000001" thickBot="1">
      <c r="B18" s="111" t="s">
        <v>132</v>
      </c>
      <c r="C18" s="111" t="s">
        <v>133</v>
      </c>
      <c r="D18" s="112" t="s">
        <v>34</v>
      </c>
      <c r="E18" s="113" t="s">
        <v>35</v>
      </c>
      <c r="F18" s="113" t="s">
        <v>36</v>
      </c>
      <c r="G18" s="113" t="s">
        <v>37</v>
      </c>
      <c r="H18" s="113" t="s">
        <v>38</v>
      </c>
      <c r="I18" s="113" t="s">
        <v>39</v>
      </c>
      <c r="J18" s="113" t="s">
        <v>40</v>
      </c>
      <c r="K18" s="113" t="s">
        <v>41</v>
      </c>
      <c r="L18" s="113" t="s">
        <v>42</v>
      </c>
      <c r="M18" s="113" t="s">
        <v>43</v>
      </c>
      <c r="N18" s="114"/>
      <c r="O18" s="112" t="s">
        <v>34</v>
      </c>
      <c r="P18" s="113" t="s">
        <v>35</v>
      </c>
      <c r="Q18" s="113" t="s">
        <v>36</v>
      </c>
      <c r="R18" s="113" t="s">
        <v>37</v>
      </c>
      <c r="S18" s="113" t="s">
        <v>38</v>
      </c>
      <c r="T18" s="113" t="s">
        <v>39</v>
      </c>
      <c r="U18" s="113" t="s">
        <v>40</v>
      </c>
      <c r="V18" s="113" t="s">
        <v>41</v>
      </c>
      <c r="W18" s="113" t="s">
        <v>42</v>
      </c>
      <c r="X18" s="113" t="s">
        <v>43</v>
      </c>
    </row>
    <row r="19" spans="2:24" ht="15.95" thickBot="1">
      <c r="B19" s="394"/>
      <c r="C19" s="395"/>
      <c r="D19" s="115"/>
      <c r="E19" s="116"/>
      <c r="F19" s="116"/>
      <c r="G19" s="116"/>
      <c r="H19" s="116"/>
      <c r="I19" s="116"/>
      <c r="J19" s="116"/>
      <c r="K19" s="116"/>
      <c r="L19" s="116"/>
      <c r="M19" s="116"/>
      <c r="N19" s="117"/>
      <c r="O19" s="115"/>
      <c r="P19" s="116"/>
      <c r="Q19" s="116"/>
      <c r="R19" s="116"/>
      <c r="S19" s="116"/>
      <c r="T19" s="116"/>
      <c r="U19" s="116"/>
      <c r="V19" s="116"/>
      <c r="W19" s="116"/>
      <c r="X19" s="116"/>
    </row>
    <row r="20" spans="2:24" ht="15.95" thickBot="1">
      <c r="B20" s="371" t="s">
        <v>134</v>
      </c>
      <c r="C20" s="372"/>
      <c r="D20" s="118"/>
      <c r="E20" s="119"/>
      <c r="F20" s="120"/>
      <c r="G20" s="120"/>
      <c r="H20" s="120"/>
      <c r="I20" s="120"/>
      <c r="J20" s="120"/>
      <c r="K20" s="121"/>
      <c r="L20" s="120"/>
      <c r="M20" s="121"/>
      <c r="N20" s="117"/>
      <c r="O20" s="118"/>
      <c r="P20" s="119"/>
      <c r="Q20" s="120"/>
      <c r="R20" s="120"/>
      <c r="S20" s="120"/>
      <c r="T20" s="120"/>
      <c r="U20" s="120"/>
      <c r="V20" s="121"/>
      <c r="W20" s="120"/>
      <c r="X20" s="121"/>
    </row>
    <row r="21" spans="2:24" ht="62.1">
      <c r="B21" s="122" t="s">
        <v>135</v>
      </c>
      <c r="C21" s="215" t="s">
        <v>136</v>
      </c>
      <c r="D21" s="123">
        <v>450</v>
      </c>
      <c r="E21" s="124">
        <v>463.5</v>
      </c>
      <c r="F21" s="124">
        <v>477.40499999999997</v>
      </c>
      <c r="G21" s="124">
        <v>491.72714999999999</v>
      </c>
      <c r="H21" s="124">
        <v>506.47896450000002</v>
      </c>
      <c r="I21" s="124">
        <v>521.67333343500002</v>
      </c>
      <c r="J21" s="124">
        <v>537.32353343805005</v>
      </c>
      <c r="K21" s="124">
        <v>553.44323944119151</v>
      </c>
      <c r="L21" s="124">
        <v>570.04653662442729</v>
      </c>
      <c r="M21" s="125">
        <v>587.14793272316012</v>
      </c>
      <c r="N21" s="117"/>
      <c r="O21" s="126">
        <f>D21*(1-$D$14)</f>
        <v>441</v>
      </c>
      <c r="P21" s="126">
        <f t="shared" ref="P21:P28" si="0">E21*(1-$D$14)</f>
        <v>454.23</v>
      </c>
      <c r="Q21" s="126">
        <f t="shared" ref="Q21:Q28" si="1">F21*(1-$D$14)</f>
        <v>467.85689999999994</v>
      </c>
      <c r="R21" s="126">
        <f t="shared" ref="R21:R28" si="2">G21*(1-$D$14)</f>
        <v>481.892607</v>
      </c>
      <c r="S21" s="126">
        <f t="shared" ref="S21:S28" si="3">H21*(1-$D$14)</f>
        <v>496.34938521000004</v>
      </c>
      <c r="T21" s="126">
        <f t="shared" ref="T21:T28" si="4">I21*(1-$D$14)</f>
        <v>511.2398667663</v>
      </c>
      <c r="U21" s="126">
        <f t="shared" ref="U21:U28" si="5">J21*(1-$D$14)</f>
        <v>526.577062769289</v>
      </c>
      <c r="V21" s="126">
        <f t="shared" ref="V21:V28" si="6">K21*(1-$D$14)</f>
        <v>542.37437465236769</v>
      </c>
      <c r="W21" s="126">
        <f t="shared" ref="W21:W28" si="7">L21*(1-$D$14)</f>
        <v>558.64560589193877</v>
      </c>
      <c r="X21" s="126">
        <f t="shared" ref="X21:X28" si="8">M21*(1-$D$14)</f>
        <v>575.4049740686969</v>
      </c>
    </row>
    <row r="22" spans="2:24" ht="77.45">
      <c r="B22" s="223" t="s">
        <v>137</v>
      </c>
      <c r="C22" s="136" t="s">
        <v>138</v>
      </c>
      <c r="D22" s="123">
        <v>405</v>
      </c>
      <c r="E22" s="124">
        <v>417.15</v>
      </c>
      <c r="F22" s="124">
        <v>429.66449999999998</v>
      </c>
      <c r="G22" s="124">
        <v>442.55443499999996</v>
      </c>
      <c r="H22" s="124">
        <v>455.83106804999994</v>
      </c>
      <c r="I22" s="124">
        <v>469.50600009149991</v>
      </c>
      <c r="J22" s="124">
        <v>483.59118009424492</v>
      </c>
      <c r="K22" s="124">
        <v>498.09891549707226</v>
      </c>
      <c r="L22" s="124">
        <v>513.04188296198447</v>
      </c>
      <c r="M22" s="125">
        <v>528.43313945084401</v>
      </c>
      <c r="N22" s="117"/>
      <c r="O22" s="126">
        <f t="shared" ref="O22:O28" si="9">D22*(1-$D$14)</f>
        <v>396.9</v>
      </c>
      <c r="P22" s="126">
        <f t="shared" si="0"/>
        <v>408.80699999999996</v>
      </c>
      <c r="Q22" s="126">
        <f t="shared" si="1"/>
        <v>421.07120999999995</v>
      </c>
      <c r="R22" s="126">
        <f t="shared" si="2"/>
        <v>433.70334629999996</v>
      </c>
      <c r="S22" s="126">
        <f t="shared" si="3"/>
        <v>446.71444668899994</v>
      </c>
      <c r="T22" s="126">
        <f t="shared" si="4"/>
        <v>460.11588008966993</v>
      </c>
      <c r="U22" s="126">
        <f t="shared" si="5"/>
        <v>473.91935649236001</v>
      </c>
      <c r="V22" s="126">
        <f t="shared" si="6"/>
        <v>488.1369371871308</v>
      </c>
      <c r="W22" s="126">
        <f t="shared" si="7"/>
        <v>502.78104530274476</v>
      </c>
      <c r="X22" s="126">
        <f t="shared" si="8"/>
        <v>517.8644766618271</v>
      </c>
    </row>
    <row r="23" spans="2:24" ht="62.1">
      <c r="B23" s="223" t="s">
        <v>139</v>
      </c>
      <c r="C23" s="136" t="s">
        <v>140</v>
      </c>
      <c r="D23" s="123">
        <v>337</v>
      </c>
      <c r="E23" s="124">
        <v>347.11</v>
      </c>
      <c r="F23" s="124">
        <v>357.52330000000001</v>
      </c>
      <c r="G23" s="124">
        <v>368.24899900000003</v>
      </c>
      <c r="H23" s="124">
        <v>379.29646897000003</v>
      </c>
      <c r="I23" s="124">
        <v>390.67536303910003</v>
      </c>
      <c r="J23" s="124">
        <v>402.39562393027302</v>
      </c>
      <c r="K23" s="124">
        <v>414.46749264818123</v>
      </c>
      <c r="L23" s="124">
        <v>426.90151742762669</v>
      </c>
      <c r="M23" s="125">
        <v>439.70856295045547</v>
      </c>
      <c r="N23" s="117"/>
      <c r="O23" s="126">
        <f t="shared" si="9"/>
        <v>330.26</v>
      </c>
      <c r="P23" s="126">
        <f t="shared" si="0"/>
        <v>340.1678</v>
      </c>
      <c r="Q23" s="126">
        <f t="shared" si="1"/>
        <v>350.37283400000001</v>
      </c>
      <c r="R23" s="126">
        <f t="shared" si="2"/>
        <v>360.88401902000004</v>
      </c>
      <c r="S23" s="126">
        <f t="shared" si="3"/>
        <v>371.71053959060004</v>
      </c>
      <c r="T23" s="126">
        <f t="shared" si="4"/>
        <v>382.86185577831804</v>
      </c>
      <c r="U23" s="126">
        <f t="shared" si="5"/>
        <v>394.34771145166758</v>
      </c>
      <c r="V23" s="126">
        <f t="shared" si="6"/>
        <v>406.17814279521758</v>
      </c>
      <c r="W23" s="126">
        <f t="shared" si="7"/>
        <v>418.36348707907416</v>
      </c>
      <c r="X23" s="126">
        <f t="shared" si="8"/>
        <v>430.91439169144638</v>
      </c>
    </row>
    <row r="24" spans="2:24" ht="77.45">
      <c r="B24" s="223" t="s">
        <v>141</v>
      </c>
      <c r="C24" s="214" t="s">
        <v>142</v>
      </c>
      <c r="D24" s="123">
        <v>405</v>
      </c>
      <c r="E24" s="124">
        <v>417.15</v>
      </c>
      <c r="F24" s="124">
        <v>429.66449999999998</v>
      </c>
      <c r="G24" s="124">
        <v>442.55443499999996</v>
      </c>
      <c r="H24" s="124">
        <v>455.83106804999994</v>
      </c>
      <c r="I24" s="124">
        <v>469.50600009149991</v>
      </c>
      <c r="J24" s="124">
        <v>483.59118009424492</v>
      </c>
      <c r="K24" s="124">
        <v>498.09891549707226</v>
      </c>
      <c r="L24" s="124">
        <v>513.04188296198447</v>
      </c>
      <c r="M24" s="125">
        <v>528.43313945084401</v>
      </c>
      <c r="N24" s="117"/>
      <c r="O24" s="126">
        <f t="shared" si="9"/>
        <v>396.9</v>
      </c>
      <c r="P24" s="126">
        <f t="shared" si="0"/>
        <v>408.80699999999996</v>
      </c>
      <c r="Q24" s="126">
        <f t="shared" si="1"/>
        <v>421.07120999999995</v>
      </c>
      <c r="R24" s="126">
        <f t="shared" si="2"/>
        <v>433.70334629999996</v>
      </c>
      <c r="S24" s="126">
        <f t="shared" si="3"/>
        <v>446.71444668899994</v>
      </c>
      <c r="T24" s="126">
        <f t="shared" si="4"/>
        <v>460.11588008966993</v>
      </c>
      <c r="U24" s="126">
        <f t="shared" si="5"/>
        <v>473.91935649236001</v>
      </c>
      <c r="V24" s="126">
        <f t="shared" si="6"/>
        <v>488.1369371871308</v>
      </c>
      <c r="W24" s="126">
        <f t="shared" si="7"/>
        <v>502.78104530274476</v>
      </c>
      <c r="X24" s="126">
        <f t="shared" si="8"/>
        <v>517.8644766618271</v>
      </c>
    </row>
    <row r="25" spans="2:24" ht="93">
      <c r="B25" s="223" t="s">
        <v>143</v>
      </c>
      <c r="C25" s="136" t="s">
        <v>144</v>
      </c>
      <c r="D25" s="123">
        <v>268</v>
      </c>
      <c r="E25" s="124">
        <v>276.04000000000002</v>
      </c>
      <c r="F25" s="124">
        <v>284.32120000000003</v>
      </c>
      <c r="G25" s="124">
        <v>292.85083600000002</v>
      </c>
      <c r="H25" s="124">
        <v>301.63636108000003</v>
      </c>
      <c r="I25" s="124">
        <v>310.68545191240003</v>
      </c>
      <c r="J25" s="124">
        <v>320.00601546977202</v>
      </c>
      <c r="K25" s="124">
        <v>329.60619593386519</v>
      </c>
      <c r="L25" s="124">
        <v>339.49438181188117</v>
      </c>
      <c r="M25" s="125">
        <v>349.67921326623758</v>
      </c>
      <c r="N25" s="117"/>
      <c r="O25" s="126">
        <f t="shared" si="9"/>
        <v>262.64</v>
      </c>
      <c r="P25" s="126">
        <f t="shared" si="0"/>
        <v>270.51920000000001</v>
      </c>
      <c r="Q25" s="126">
        <f t="shared" si="1"/>
        <v>278.63477600000004</v>
      </c>
      <c r="R25" s="126">
        <f t="shared" si="2"/>
        <v>286.99381928000003</v>
      </c>
      <c r="S25" s="126">
        <f t="shared" si="3"/>
        <v>295.60363385840003</v>
      </c>
      <c r="T25" s="126">
        <f t="shared" si="4"/>
        <v>304.47174287415203</v>
      </c>
      <c r="U25" s="126">
        <f t="shared" si="5"/>
        <v>313.60589516037658</v>
      </c>
      <c r="V25" s="126">
        <f t="shared" si="6"/>
        <v>323.01407201518788</v>
      </c>
      <c r="W25" s="126">
        <f t="shared" si="7"/>
        <v>332.70449417564356</v>
      </c>
      <c r="X25" s="126">
        <f t="shared" si="8"/>
        <v>342.6856290009128</v>
      </c>
    </row>
    <row r="26" spans="2:24" ht="93">
      <c r="B26" s="223" t="s">
        <v>145</v>
      </c>
      <c r="C26" s="215" t="s">
        <v>146</v>
      </c>
      <c r="D26" s="123">
        <v>337</v>
      </c>
      <c r="E26" s="124">
        <v>347.11</v>
      </c>
      <c r="F26" s="124">
        <v>357.52330000000001</v>
      </c>
      <c r="G26" s="124">
        <v>368.24899900000003</v>
      </c>
      <c r="H26" s="124">
        <v>379.29646897000003</v>
      </c>
      <c r="I26" s="124">
        <v>390.67536303910003</v>
      </c>
      <c r="J26" s="124">
        <v>402.39562393027302</v>
      </c>
      <c r="K26" s="124">
        <v>414.46749264818123</v>
      </c>
      <c r="L26" s="124">
        <v>426.90151742762669</v>
      </c>
      <c r="M26" s="125">
        <v>439.70856295045547</v>
      </c>
      <c r="N26" s="117"/>
      <c r="O26" s="126">
        <f t="shared" si="9"/>
        <v>330.26</v>
      </c>
      <c r="P26" s="126">
        <f t="shared" si="0"/>
        <v>340.1678</v>
      </c>
      <c r="Q26" s="126">
        <f t="shared" si="1"/>
        <v>350.37283400000001</v>
      </c>
      <c r="R26" s="126">
        <f t="shared" si="2"/>
        <v>360.88401902000004</v>
      </c>
      <c r="S26" s="126">
        <f t="shared" si="3"/>
        <v>371.71053959060004</v>
      </c>
      <c r="T26" s="126">
        <f t="shared" si="4"/>
        <v>382.86185577831804</v>
      </c>
      <c r="U26" s="126">
        <f t="shared" si="5"/>
        <v>394.34771145166758</v>
      </c>
      <c r="V26" s="126">
        <f t="shared" si="6"/>
        <v>406.17814279521758</v>
      </c>
      <c r="W26" s="126">
        <f t="shared" si="7"/>
        <v>418.36348707907416</v>
      </c>
      <c r="X26" s="126">
        <f t="shared" si="8"/>
        <v>430.91439169144638</v>
      </c>
    </row>
    <row r="27" spans="2:24" s="202" customFormat="1" ht="77.45">
      <c r="B27" s="204" t="s">
        <v>147</v>
      </c>
      <c r="C27" s="214" t="s">
        <v>142</v>
      </c>
      <c r="D27" s="206">
        <v>80</v>
      </c>
      <c r="E27" s="207">
        <v>84.8</v>
      </c>
      <c r="F27" s="208">
        <v>89.887999999999991</v>
      </c>
      <c r="G27" s="208">
        <v>95.281279999999995</v>
      </c>
      <c r="H27" s="208">
        <v>100.99815679999999</v>
      </c>
      <c r="I27" s="208">
        <v>107.05804620799999</v>
      </c>
      <c r="J27" s="208">
        <v>113.48152898047999</v>
      </c>
      <c r="K27" s="208">
        <v>120.2904207193088</v>
      </c>
      <c r="L27" s="208">
        <v>127.50784596246733</v>
      </c>
      <c r="M27" s="209">
        <v>135.15831672021537</v>
      </c>
      <c r="N27" s="210"/>
      <c r="O27" s="211">
        <f t="shared" ref="O27:X27" si="10">D27*(1-$D$14)</f>
        <v>78.400000000000006</v>
      </c>
      <c r="P27" s="211">
        <f t="shared" si="10"/>
        <v>83.103999999999999</v>
      </c>
      <c r="Q27" s="211">
        <f t="shared" si="10"/>
        <v>88.090239999999994</v>
      </c>
      <c r="R27" s="211">
        <f t="shared" si="10"/>
        <v>93.375654399999988</v>
      </c>
      <c r="S27" s="211">
        <f t="shared" si="10"/>
        <v>98.978193663999988</v>
      </c>
      <c r="T27" s="211">
        <f t="shared" si="10"/>
        <v>104.91688528383999</v>
      </c>
      <c r="U27" s="211">
        <f t="shared" si="10"/>
        <v>111.2118984008704</v>
      </c>
      <c r="V27" s="211">
        <f t="shared" si="10"/>
        <v>117.88461230492263</v>
      </c>
      <c r="W27" s="211">
        <f t="shared" si="10"/>
        <v>124.95768904321798</v>
      </c>
      <c r="X27" s="211">
        <f t="shared" si="10"/>
        <v>132.45515038581107</v>
      </c>
    </row>
    <row r="28" spans="2:24" ht="93.6" thickBot="1">
      <c r="B28" s="127" t="s">
        <v>148</v>
      </c>
      <c r="C28" s="215" t="s">
        <v>146</v>
      </c>
      <c r="D28" s="129">
        <v>70</v>
      </c>
      <c r="E28" s="130">
        <v>74.2</v>
      </c>
      <c r="F28" s="124">
        <v>78.652000000000001</v>
      </c>
      <c r="G28" s="124">
        <v>83.371120000000005</v>
      </c>
      <c r="H28" s="124">
        <v>88.37338720000001</v>
      </c>
      <c r="I28" s="124">
        <v>93.675790432000014</v>
      </c>
      <c r="J28" s="124">
        <v>99.296337857920008</v>
      </c>
      <c r="K28" s="124">
        <v>105.25411812939521</v>
      </c>
      <c r="L28" s="124">
        <v>111.56936521715892</v>
      </c>
      <c r="M28" s="125">
        <v>118.26352713018845</v>
      </c>
      <c r="N28" s="117"/>
      <c r="O28" s="126">
        <f t="shared" si="9"/>
        <v>68.599999999999994</v>
      </c>
      <c r="P28" s="126">
        <f t="shared" si="0"/>
        <v>72.716000000000008</v>
      </c>
      <c r="Q28" s="126">
        <f t="shared" si="1"/>
        <v>77.078959999999995</v>
      </c>
      <c r="R28" s="126">
        <f t="shared" si="2"/>
        <v>81.703697599999998</v>
      </c>
      <c r="S28" s="126">
        <f t="shared" si="3"/>
        <v>86.605919456000009</v>
      </c>
      <c r="T28" s="126">
        <f t="shared" si="4"/>
        <v>91.802274623360006</v>
      </c>
      <c r="U28" s="126">
        <f t="shared" si="5"/>
        <v>97.310411100761613</v>
      </c>
      <c r="V28" s="126">
        <f t="shared" si="6"/>
        <v>103.1490357668073</v>
      </c>
      <c r="W28" s="126">
        <f t="shared" si="7"/>
        <v>109.33797791281573</v>
      </c>
      <c r="X28" s="126">
        <f t="shared" si="8"/>
        <v>115.89825658758468</v>
      </c>
    </row>
    <row r="29" spans="2:24" ht="15.95" thickBot="1">
      <c r="B29" s="371" t="s">
        <v>70</v>
      </c>
      <c r="C29" s="372"/>
      <c r="D29" s="131"/>
      <c r="E29" s="120"/>
      <c r="F29" s="132"/>
      <c r="G29" s="120"/>
      <c r="H29" s="132"/>
      <c r="I29" s="120"/>
      <c r="J29" s="120"/>
      <c r="K29" s="120"/>
      <c r="L29" s="132"/>
      <c r="M29" s="121"/>
      <c r="N29" s="117"/>
      <c r="O29" s="131"/>
      <c r="P29" s="120"/>
      <c r="Q29" s="132"/>
      <c r="R29" s="120"/>
      <c r="S29" s="132"/>
      <c r="T29" s="120"/>
      <c r="U29" s="120"/>
      <c r="V29" s="120"/>
      <c r="W29" s="132"/>
      <c r="X29" s="121"/>
    </row>
    <row r="30" spans="2:24" ht="123.95">
      <c r="B30" s="223" t="s">
        <v>149</v>
      </c>
      <c r="C30" s="128" t="s">
        <v>150</v>
      </c>
      <c r="D30" s="123">
        <v>345</v>
      </c>
      <c r="E30" s="124">
        <v>355.35</v>
      </c>
      <c r="F30" s="133">
        <v>366.01050000000004</v>
      </c>
      <c r="G30" s="124">
        <v>376.99081500000005</v>
      </c>
      <c r="H30" s="133">
        <v>388.30053945000003</v>
      </c>
      <c r="I30" s="124">
        <v>399.94955563350004</v>
      </c>
      <c r="J30" s="124">
        <v>411.94804230250503</v>
      </c>
      <c r="K30" s="124">
        <v>424.3064835715802</v>
      </c>
      <c r="L30" s="124">
        <v>437.03567807872759</v>
      </c>
      <c r="M30" s="125">
        <v>450.1467484210894</v>
      </c>
      <c r="N30" s="117"/>
      <c r="O30" s="126">
        <f t="shared" ref="O30:O42" si="11">D30*(1-$D$14)</f>
        <v>338.09999999999997</v>
      </c>
      <c r="P30" s="126">
        <f t="shared" ref="P30:P42" si="12">E30*(1-$D$14)</f>
        <v>348.24299999999999</v>
      </c>
      <c r="Q30" s="126">
        <f t="shared" ref="Q30:Q42" si="13">F30*(1-$D$14)</f>
        <v>358.69029</v>
      </c>
      <c r="R30" s="126">
        <f t="shared" ref="R30:R42" si="14">G30*(1-$D$14)</f>
        <v>369.45099870000007</v>
      </c>
      <c r="S30" s="126">
        <f t="shared" ref="S30:S42" si="15">H30*(1-$D$14)</f>
        <v>380.53452866100002</v>
      </c>
      <c r="T30" s="126">
        <f t="shared" ref="T30:T42" si="16">I30*(1-$D$14)</f>
        <v>391.95056452083003</v>
      </c>
      <c r="U30" s="126">
        <f t="shared" ref="U30:U42" si="17">J30*(1-$D$14)</f>
        <v>403.7090814564549</v>
      </c>
      <c r="V30" s="126">
        <f t="shared" ref="V30:V42" si="18">K30*(1-$D$14)</f>
        <v>415.82035390014858</v>
      </c>
      <c r="W30" s="126">
        <f t="shared" ref="W30:W42" si="19">L30*(1-$D$14)</f>
        <v>428.29496451715301</v>
      </c>
      <c r="X30" s="126">
        <f t="shared" ref="X30:X42" si="20">M30*(1-$D$14)</f>
        <v>441.14381345266759</v>
      </c>
    </row>
    <row r="31" spans="2:24" ht="62.1">
      <c r="B31" s="223" t="s">
        <v>151</v>
      </c>
      <c r="C31" s="128" t="s">
        <v>152</v>
      </c>
      <c r="D31" s="123">
        <v>235</v>
      </c>
      <c r="E31" s="124">
        <v>242.05</v>
      </c>
      <c r="F31" s="133">
        <v>249.31150000000002</v>
      </c>
      <c r="G31" s="124">
        <v>256.79084500000005</v>
      </c>
      <c r="H31" s="133">
        <v>264.49457035000006</v>
      </c>
      <c r="I31" s="124">
        <v>272.42940746050004</v>
      </c>
      <c r="J31" s="124">
        <v>280.60228968431505</v>
      </c>
      <c r="K31" s="124">
        <v>289.02035837484448</v>
      </c>
      <c r="L31" s="124">
        <v>297.69096912608984</v>
      </c>
      <c r="M31" s="125">
        <v>306.62169819987253</v>
      </c>
      <c r="N31" s="117"/>
      <c r="O31" s="126">
        <f t="shared" si="11"/>
        <v>230.29999999999998</v>
      </c>
      <c r="P31" s="126">
        <f t="shared" si="12"/>
        <v>237.209</v>
      </c>
      <c r="Q31" s="126">
        <f t="shared" si="13"/>
        <v>244.32527000000002</v>
      </c>
      <c r="R31" s="126">
        <f t="shared" si="14"/>
        <v>251.65502810000004</v>
      </c>
      <c r="S31" s="126">
        <f t="shared" si="15"/>
        <v>259.20467894300003</v>
      </c>
      <c r="T31" s="126">
        <f t="shared" si="16"/>
        <v>266.98081931129002</v>
      </c>
      <c r="U31" s="126">
        <f t="shared" si="17"/>
        <v>274.99024389062873</v>
      </c>
      <c r="V31" s="126">
        <f t="shared" si="18"/>
        <v>283.23995120734759</v>
      </c>
      <c r="W31" s="126">
        <f t="shared" si="19"/>
        <v>291.73714974356801</v>
      </c>
      <c r="X31" s="126">
        <f t="shared" si="20"/>
        <v>300.48926423587505</v>
      </c>
    </row>
    <row r="32" spans="2:24" ht="123.95">
      <c r="B32" s="223" t="s">
        <v>153</v>
      </c>
      <c r="C32" s="205" t="s">
        <v>154</v>
      </c>
      <c r="D32" s="123">
        <v>417</v>
      </c>
      <c r="E32" s="124">
        <v>429.51</v>
      </c>
      <c r="F32" s="133">
        <v>442.39529999999996</v>
      </c>
      <c r="G32" s="124">
        <v>455.66715899999997</v>
      </c>
      <c r="H32" s="133">
        <v>469.33717376999999</v>
      </c>
      <c r="I32" s="124">
        <v>483.41728898309998</v>
      </c>
      <c r="J32" s="124">
        <v>497.91980765259297</v>
      </c>
      <c r="K32" s="124">
        <v>512.85740188217073</v>
      </c>
      <c r="L32" s="124">
        <v>528.2431239386359</v>
      </c>
      <c r="M32" s="125">
        <v>544.09041765679501</v>
      </c>
      <c r="N32" s="117"/>
      <c r="O32" s="126">
        <f t="shared" si="11"/>
        <v>408.65999999999997</v>
      </c>
      <c r="P32" s="126">
        <f t="shared" si="12"/>
        <v>420.91980000000001</v>
      </c>
      <c r="Q32" s="126">
        <f t="shared" si="13"/>
        <v>433.54739399999994</v>
      </c>
      <c r="R32" s="126">
        <f t="shared" si="14"/>
        <v>446.55381581999995</v>
      </c>
      <c r="S32" s="126">
        <f t="shared" si="15"/>
        <v>459.95043029459998</v>
      </c>
      <c r="T32" s="126">
        <f t="shared" si="16"/>
        <v>473.74894320343799</v>
      </c>
      <c r="U32" s="126">
        <f t="shared" si="17"/>
        <v>487.9614114995411</v>
      </c>
      <c r="V32" s="126">
        <f t="shared" si="18"/>
        <v>502.60025384452729</v>
      </c>
      <c r="W32" s="126">
        <f t="shared" si="19"/>
        <v>517.67826145986317</v>
      </c>
      <c r="X32" s="126">
        <f t="shared" si="20"/>
        <v>533.20860930365905</v>
      </c>
    </row>
    <row r="33" spans="2:24" ht="108.6">
      <c r="B33" s="223" t="s">
        <v>155</v>
      </c>
      <c r="C33" s="205" t="s">
        <v>156</v>
      </c>
      <c r="D33" s="123">
        <v>337</v>
      </c>
      <c r="E33" s="124">
        <v>347.11</v>
      </c>
      <c r="F33" s="133">
        <v>357.52330000000001</v>
      </c>
      <c r="G33" s="124">
        <v>368.24899900000003</v>
      </c>
      <c r="H33" s="133">
        <v>379.29646897000003</v>
      </c>
      <c r="I33" s="124">
        <v>390.67536303910003</v>
      </c>
      <c r="J33" s="124">
        <v>402.39562393027302</v>
      </c>
      <c r="K33" s="124">
        <v>414.46749264818123</v>
      </c>
      <c r="L33" s="124">
        <v>426.90151742762669</v>
      </c>
      <c r="M33" s="125">
        <v>439.70856295045547</v>
      </c>
      <c r="N33" s="117"/>
      <c r="O33" s="126">
        <f t="shared" si="11"/>
        <v>330.26</v>
      </c>
      <c r="P33" s="126">
        <f t="shared" si="12"/>
        <v>340.1678</v>
      </c>
      <c r="Q33" s="126">
        <f t="shared" si="13"/>
        <v>350.37283400000001</v>
      </c>
      <c r="R33" s="126">
        <f t="shared" si="14"/>
        <v>360.88401902000004</v>
      </c>
      <c r="S33" s="126">
        <f t="shared" si="15"/>
        <v>371.71053959060004</v>
      </c>
      <c r="T33" s="126">
        <f t="shared" si="16"/>
        <v>382.86185577831804</v>
      </c>
      <c r="U33" s="126">
        <f t="shared" si="17"/>
        <v>394.34771145166758</v>
      </c>
      <c r="V33" s="126">
        <f t="shared" si="18"/>
        <v>406.17814279521758</v>
      </c>
      <c r="W33" s="126">
        <f t="shared" si="19"/>
        <v>418.36348707907416</v>
      </c>
      <c r="X33" s="126">
        <f t="shared" si="20"/>
        <v>430.91439169144638</v>
      </c>
    </row>
    <row r="34" spans="2:24" ht="93">
      <c r="B34" s="223" t="s">
        <v>157</v>
      </c>
      <c r="C34" s="205" t="s">
        <v>158</v>
      </c>
      <c r="D34" s="123">
        <v>268</v>
      </c>
      <c r="E34" s="124">
        <v>276.04000000000002</v>
      </c>
      <c r="F34" s="133">
        <v>284.32120000000003</v>
      </c>
      <c r="G34" s="124">
        <v>292.85083600000002</v>
      </c>
      <c r="H34" s="133">
        <v>301.63636108000003</v>
      </c>
      <c r="I34" s="124">
        <v>310.68545191240003</v>
      </c>
      <c r="J34" s="124">
        <v>320.00601546977202</v>
      </c>
      <c r="K34" s="124">
        <v>329.60619593386519</v>
      </c>
      <c r="L34" s="124">
        <v>339.49438181188117</v>
      </c>
      <c r="M34" s="125">
        <v>349.67921326623758</v>
      </c>
      <c r="N34" s="117"/>
      <c r="O34" s="126">
        <f t="shared" si="11"/>
        <v>262.64</v>
      </c>
      <c r="P34" s="126">
        <f t="shared" si="12"/>
        <v>270.51920000000001</v>
      </c>
      <c r="Q34" s="126">
        <f t="shared" si="13"/>
        <v>278.63477600000004</v>
      </c>
      <c r="R34" s="126">
        <f t="shared" si="14"/>
        <v>286.99381928000003</v>
      </c>
      <c r="S34" s="126">
        <f t="shared" si="15"/>
        <v>295.60363385840003</v>
      </c>
      <c r="T34" s="126">
        <f t="shared" si="16"/>
        <v>304.47174287415203</v>
      </c>
      <c r="U34" s="126">
        <f t="shared" si="17"/>
        <v>313.60589516037658</v>
      </c>
      <c r="V34" s="126">
        <f t="shared" si="18"/>
        <v>323.01407201518788</v>
      </c>
      <c r="W34" s="126">
        <f t="shared" si="19"/>
        <v>332.70449417564356</v>
      </c>
      <c r="X34" s="126">
        <f t="shared" si="20"/>
        <v>342.6856290009128</v>
      </c>
    </row>
    <row r="35" spans="2:24" s="202" customFormat="1" ht="93">
      <c r="B35" s="204" t="s">
        <v>159</v>
      </c>
      <c r="C35" s="205" t="s">
        <v>160</v>
      </c>
      <c r="D35" s="206">
        <v>444</v>
      </c>
      <c r="E35" s="207">
        <v>457.32</v>
      </c>
      <c r="F35" s="212">
        <v>471.03960000000001</v>
      </c>
      <c r="G35" s="207">
        <v>485.17078800000002</v>
      </c>
      <c r="H35" s="212">
        <v>499.72591163999999</v>
      </c>
      <c r="I35" s="207">
        <v>514.71768898920004</v>
      </c>
      <c r="J35" s="207">
        <v>530.15921965887605</v>
      </c>
      <c r="K35" s="207">
        <v>546.0639962486423</v>
      </c>
      <c r="L35" s="207">
        <v>562.44591613610157</v>
      </c>
      <c r="M35" s="213">
        <v>579.31929362018457</v>
      </c>
      <c r="N35" s="210"/>
      <c r="O35" s="211">
        <f t="shared" ref="O35:X41" si="21">D35*(1-$D$14)</f>
        <v>435.12</v>
      </c>
      <c r="P35" s="211">
        <f t="shared" si="21"/>
        <v>448.17359999999996</v>
      </c>
      <c r="Q35" s="211">
        <f t="shared" si="21"/>
        <v>461.618808</v>
      </c>
      <c r="R35" s="211">
        <f t="shared" si="21"/>
        <v>475.46737224000003</v>
      </c>
      <c r="S35" s="211">
        <f t="shared" si="21"/>
        <v>489.73139340719996</v>
      </c>
      <c r="T35" s="211">
        <f t="shared" si="21"/>
        <v>504.42333520941605</v>
      </c>
      <c r="U35" s="211">
        <f t="shared" si="21"/>
        <v>519.55603526569848</v>
      </c>
      <c r="V35" s="211">
        <f t="shared" si="21"/>
        <v>535.14271632366945</v>
      </c>
      <c r="W35" s="211">
        <f t="shared" si="21"/>
        <v>551.19699781337954</v>
      </c>
      <c r="X35" s="211">
        <f t="shared" si="21"/>
        <v>567.73290774778081</v>
      </c>
    </row>
    <row r="36" spans="2:24" s="202" customFormat="1" ht="123.95">
      <c r="B36" s="204" t="s">
        <v>161</v>
      </c>
      <c r="C36" s="205" t="s">
        <v>154</v>
      </c>
      <c r="D36" s="206">
        <v>316</v>
      </c>
      <c r="E36" s="207">
        <v>325.48</v>
      </c>
      <c r="F36" s="212">
        <v>335.24440000000004</v>
      </c>
      <c r="G36" s="207">
        <v>345.30173200000002</v>
      </c>
      <c r="H36" s="212">
        <v>355.66078396</v>
      </c>
      <c r="I36" s="207">
        <v>366.3306074788</v>
      </c>
      <c r="J36" s="207">
        <v>377.32052570316398</v>
      </c>
      <c r="K36" s="207">
        <v>388.64014147425888</v>
      </c>
      <c r="L36" s="207">
        <v>400.29934571848662</v>
      </c>
      <c r="M36" s="213">
        <v>412.30832609004119</v>
      </c>
      <c r="N36" s="210"/>
      <c r="O36" s="211">
        <f t="shared" si="21"/>
        <v>309.68</v>
      </c>
      <c r="P36" s="211">
        <f t="shared" si="21"/>
        <v>318.97039999999998</v>
      </c>
      <c r="Q36" s="211">
        <f t="shared" si="21"/>
        <v>328.53951200000006</v>
      </c>
      <c r="R36" s="211">
        <f t="shared" si="21"/>
        <v>338.39569735999999</v>
      </c>
      <c r="S36" s="211">
        <f t="shared" si="21"/>
        <v>348.54756828080002</v>
      </c>
      <c r="T36" s="211">
        <f t="shared" si="21"/>
        <v>359.00399532922398</v>
      </c>
      <c r="U36" s="211">
        <f t="shared" si="21"/>
        <v>369.77411518910071</v>
      </c>
      <c r="V36" s="211">
        <f t="shared" si="21"/>
        <v>380.86733864477372</v>
      </c>
      <c r="W36" s="211">
        <f t="shared" si="21"/>
        <v>392.29335880411691</v>
      </c>
      <c r="X36" s="211">
        <f t="shared" si="21"/>
        <v>404.06215956824036</v>
      </c>
    </row>
    <row r="37" spans="2:24" s="202" customFormat="1" ht="62.1">
      <c r="B37" s="204" t="s">
        <v>162</v>
      </c>
      <c r="C37" s="205" t="s">
        <v>163</v>
      </c>
      <c r="D37" s="206">
        <v>245</v>
      </c>
      <c r="E37" s="207">
        <v>259.7</v>
      </c>
      <c r="F37" s="212">
        <v>275.28199999999998</v>
      </c>
      <c r="G37" s="207">
        <v>291.79891999999995</v>
      </c>
      <c r="H37" s="212">
        <v>309.30685519999997</v>
      </c>
      <c r="I37" s="207">
        <v>327.86526651199995</v>
      </c>
      <c r="J37" s="207">
        <v>347.53718250271993</v>
      </c>
      <c r="K37" s="207">
        <v>368.3894134528831</v>
      </c>
      <c r="L37" s="207">
        <v>390.49277826005607</v>
      </c>
      <c r="M37" s="213">
        <v>413.92234495565941</v>
      </c>
      <c r="N37" s="210"/>
      <c r="O37" s="211">
        <f t="shared" si="21"/>
        <v>240.1</v>
      </c>
      <c r="P37" s="211">
        <f t="shared" si="21"/>
        <v>254.50599999999997</v>
      </c>
      <c r="Q37" s="211">
        <f t="shared" si="21"/>
        <v>269.77635999999995</v>
      </c>
      <c r="R37" s="211">
        <f t="shared" si="21"/>
        <v>285.96294159999997</v>
      </c>
      <c r="S37" s="211">
        <f t="shared" si="21"/>
        <v>303.12071809599996</v>
      </c>
      <c r="T37" s="211">
        <f t="shared" si="21"/>
        <v>321.30796118175994</v>
      </c>
      <c r="U37" s="211">
        <f t="shared" si="21"/>
        <v>340.58643885266554</v>
      </c>
      <c r="V37" s="211">
        <f t="shared" si="21"/>
        <v>361.02162518382545</v>
      </c>
      <c r="W37" s="211">
        <f t="shared" si="21"/>
        <v>382.68292269485494</v>
      </c>
      <c r="X37" s="211">
        <f t="shared" si="21"/>
        <v>405.64389805654622</v>
      </c>
    </row>
    <row r="38" spans="2:24" s="202" customFormat="1" ht="108.6">
      <c r="B38" s="204" t="s">
        <v>164</v>
      </c>
      <c r="C38" s="205" t="s">
        <v>156</v>
      </c>
      <c r="D38" s="206">
        <v>175</v>
      </c>
      <c r="E38" s="207">
        <v>185.5</v>
      </c>
      <c r="F38" s="212">
        <v>196.63</v>
      </c>
      <c r="G38" s="207">
        <v>208.42779999999999</v>
      </c>
      <c r="H38" s="212">
        <v>220.93346799999998</v>
      </c>
      <c r="I38" s="207">
        <v>234.18947607999996</v>
      </c>
      <c r="J38" s="207">
        <v>248.24084464479995</v>
      </c>
      <c r="K38" s="207">
        <v>263.13529532348792</v>
      </c>
      <c r="L38" s="207">
        <v>278.92341304289721</v>
      </c>
      <c r="M38" s="213">
        <v>295.65881782547103</v>
      </c>
      <c r="N38" s="210"/>
      <c r="O38" s="211">
        <f t="shared" si="21"/>
        <v>171.5</v>
      </c>
      <c r="P38" s="211">
        <f t="shared" si="21"/>
        <v>181.79</v>
      </c>
      <c r="Q38" s="211">
        <f t="shared" si="21"/>
        <v>192.69739999999999</v>
      </c>
      <c r="R38" s="211">
        <f t="shared" si="21"/>
        <v>204.259244</v>
      </c>
      <c r="S38" s="211">
        <f t="shared" si="21"/>
        <v>216.51479863999998</v>
      </c>
      <c r="T38" s="211">
        <f t="shared" si="21"/>
        <v>229.50568655839996</v>
      </c>
      <c r="U38" s="211">
        <f t="shared" si="21"/>
        <v>243.27602775190394</v>
      </c>
      <c r="V38" s="211">
        <f t="shared" si="21"/>
        <v>257.87258941701816</v>
      </c>
      <c r="W38" s="211">
        <f t="shared" si="21"/>
        <v>273.34494478203925</v>
      </c>
      <c r="X38" s="211">
        <f t="shared" si="21"/>
        <v>289.74564146896159</v>
      </c>
    </row>
    <row r="39" spans="2:24" s="202" customFormat="1" ht="93">
      <c r="B39" s="204" t="s">
        <v>165</v>
      </c>
      <c r="C39" s="205" t="s">
        <v>158</v>
      </c>
      <c r="D39" s="206">
        <v>130</v>
      </c>
      <c r="E39" s="207">
        <v>137.80000000000001</v>
      </c>
      <c r="F39" s="212">
        <v>146.06800000000001</v>
      </c>
      <c r="G39" s="207">
        <v>154.83208000000002</v>
      </c>
      <c r="H39" s="212">
        <v>164.12200480000001</v>
      </c>
      <c r="I39" s="207">
        <v>173.96932508800001</v>
      </c>
      <c r="J39" s="207">
        <v>184.40748459328</v>
      </c>
      <c r="K39" s="207">
        <v>195.4719336688768</v>
      </c>
      <c r="L39" s="207">
        <v>207.20024968900941</v>
      </c>
      <c r="M39" s="213">
        <v>219.63226467034997</v>
      </c>
      <c r="N39" s="210"/>
      <c r="O39" s="211">
        <f t="shared" si="21"/>
        <v>127.39999999999999</v>
      </c>
      <c r="P39" s="211">
        <f t="shared" si="21"/>
        <v>135.04400000000001</v>
      </c>
      <c r="Q39" s="211">
        <f t="shared" si="21"/>
        <v>143.14664000000002</v>
      </c>
      <c r="R39" s="211">
        <f t="shared" si="21"/>
        <v>151.73543840000002</v>
      </c>
      <c r="S39" s="211">
        <f t="shared" si="21"/>
        <v>160.839564704</v>
      </c>
      <c r="T39" s="211">
        <f t="shared" si="21"/>
        <v>170.48993858624002</v>
      </c>
      <c r="U39" s="211">
        <f t="shared" si="21"/>
        <v>180.71933490141441</v>
      </c>
      <c r="V39" s="211">
        <f t="shared" si="21"/>
        <v>191.56249499549926</v>
      </c>
      <c r="W39" s="211">
        <f t="shared" si="21"/>
        <v>203.05624469522922</v>
      </c>
      <c r="X39" s="211">
        <f t="shared" si="21"/>
        <v>215.23961937694295</v>
      </c>
    </row>
    <row r="40" spans="2:24" s="202" customFormat="1" ht="123.95">
      <c r="B40" s="204" t="s">
        <v>166</v>
      </c>
      <c r="C40" s="205" t="s">
        <v>167</v>
      </c>
      <c r="D40" s="206">
        <v>115</v>
      </c>
      <c r="E40" s="207">
        <v>121.9</v>
      </c>
      <c r="F40" s="212">
        <v>129.214</v>
      </c>
      <c r="G40" s="207">
        <v>136.96683999999999</v>
      </c>
      <c r="H40" s="212">
        <v>145.18485039999999</v>
      </c>
      <c r="I40" s="207">
        <v>153.895941424</v>
      </c>
      <c r="J40" s="207">
        <v>163.12969790944001</v>
      </c>
      <c r="K40" s="207">
        <v>172.91747978400642</v>
      </c>
      <c r="L40" s="207">
        <v>183.2925285710468</v>
      </c>
      <c r="M40" s="213">
        <v>194.29008028530961</v>
      </c>
      <c r="N40" s="210"/>
      <c r="O40" s="211">
        <f t="shared" si="21"/>
        <v>112.7</v>
      </c>
      <c r="P40" s="211">
        <f t="shared" si="21"/>
        <v>119.462</v>
      </c>
      <c r="Q40" s="211">
        <f t="shared" si="21"/>
        <v>126.62971999999999</v>
      </c>
      <c r="R40" s="211">
        <f t="shared" si="21"/>
        <v>134.2275032</v>
      </c>
      <c r="S40" s="211">
        <f t="shared" si="21"/>
        <v>142.28115339199999</v>
      </c>
      <c r="T40" s="211">
        <f t="shared" si="21"/>
        <v>150.81802259552001</v>
      </c>
      <c r="U40" s="211">
        <f t="shared" si="21"/>
        <v>159.86710395125121</v>
      </c>
      <c r="V40" s="211">
        <f t="shared" si="21"/>
        <v>169.4591301883263</v>
      </c>
      <c r="W40" s="211">
        <f t="shared" si="21"/>
        <v>179.62667799962585</v>
      </c>
      <c r="X40" s="211">
        <f t="shared" si="21"/>
        <v>190.40427867960341</v>
      </c>
    </row>
    <row r="41" spans="2:24" s="202" customFormat="1" ht="139.5">
      <c r="B41" s="204" t="s">
        <v>168</v>
      </c>
      <c r="C41" s="205" t="s">
        <v>169</v>
      </c>
      <c r="D41" s="206">
        <v>85</v>
      </c>
      <c r="E41" s="207">
        <v>90.1</v>
      </c>
      <c r="F41" s="212">
        <v>95.506</v>
      </c>
      <c r="G41" s="207">
        <v>101.23636</v>
      </c>
      <c r="H41" s="212">
        <v>107.31054160000001</v>
      </c>
      <c r="I41" s="207">
        <v>113.749174096</v>
      </c>
      <c r="J41" s="207">
        <v>120.57412454176</v>
      </c>
      <c r="K41" s="207">
        <v>127.80857201426559</v>
      </c>
      <c r="L41" s="207">
        <v>135.47708633512153</v>
      </c>
      <c r="M41" s="213">
        <v>143.60571151522882</v>
      </c>
      <c r="N41" s="210"/>
      <c r="O41" s="211">
        <f t="shared" si="21"/>
        <v>83.3</v>
      </c>
      <c r="P41" s="211">
        <f t="shared" si="21"/>
        <v>88.297999999999988</v>
      </c>
      <c r="Q41" s="211">
        <f t="shared" si="21"/>
        <v>93.595879999999994</v>
      </c>
      <c r="R41" s="211">
        <f t="shared" si="21"/>
        <v>99.211632800000004</v>
      </c>
      <c r="S41" s="211">
        <f t="shared" si="21"/>
        <v>105.164330768</v>
      </c>
      <c r="T41" s="211">
        <f t="shared" si="21"/>
        <v>111.47419061408</v>
      </c>
      <c r="U41" s="211">
        <f t="shared" si="21"/>
        <v>118.1626420509248</v>
      </c>
      <c r="V41" s="211">
        <f t="shared" si="21"/>
        <v>125.25240057398028</v>
      </c>
      <c r="W41" s="211">
        <f t="shared" si="21"/>
        <v>132.76754460841909</v>
      </c>
      <c r="X41" s="211">
        <f t="shared" si="21"/>
        <v>140.73359728492423</v>
      </c>
    </row>
    <row r="42" spans="2:24" ht="124.5" thickBot="1">
      <c r="B42" s="127" t="s">
        <v>170</v>
      </c>
      <c r="C42" s="128" t="s">
        <v>171</v>
      </c>
      <c r="D42" s="129">
        <v>70</v>
      </c>
      <c r="E42" s="130">
        <v>74.2</v>
      </c>
      <c r="F42" s="134">
        <v>78.652000000000001</v>
      </c>
      <c r="G42" s="130">
        <v>83.371120000000005</v>
      </c>
      <c r="H42" s="134">
        <v>88.37338720000001</v>
      </c>
      <c r="I42" s="130">
        <v>93.675790432000014</v>
      </c>
      <c r="J42" s="130">
        <v>99.296337857920008</v>
      </c>
      <c r="K42" s="130">
        <v>105.25411812939521</v>
      </c>
      <c r="L42" s="130">
        <v>111.56936521715892</v>
      </c>
      <c r="M42" s="135">
        <v>118.26352713018845</v>
      </c>
      <c r="N42" s="117"/>
      <c r="O42" s="126">
        <f t="shared" si="11"/>
        <v>68.599999999999994</v>
      </c>
      <c r="P42" s="126">
        <f t="shared" si="12"/>
        <v>72.716000000000008</v>
      </c>
      <c r="Q42" s="126">
        <f t="shared" si="13"/>
        <v>77.078959999999995</v>
      </c>
      <c r="R42" s="126">
        <f t="shared" si="14"/>
        <v>81.703697599999998</v>
      </c>
      <c r="S42" s="126">
        <f t="shared" si="15"/>
        <v>86.605919456000009</v>
      </c>
      <c r="T42" s="126">
        <f t="shared" si="16"/>
        <v>91.802274623360006</v>
      </c>
      <c r="U42" s="126">
        <f t="shared" si="17"/>
        <v>97.310411100761613</v>
      </c>
      <c r="V42" s="126">
        <f t="shared" si="18"/>
        <v>103.1490357668073</v>
      </c>
      <c r="W42" s="126">
        <f t="shared" si="19"/>
        <v>109.33797791281573</v>
      </c>
      <c r="X42" s="126">
        <f t="shared" si="20"/>
        <v>115.89825658758468</v>
      </c>
    </row>
    <row r="43" spans="2:24" ht="15.95" thickBot="1">
      <c r="B43" s="371" t="s">
        <v>172</v>
      </c>
      <c r="C43" s="372"/>
      <c r="D43" s="131"/>
      <c r="E43" s="120"/>
      <c r="F43" s="132"/>
      <c r="G43" s="120"/>
      <c r="H43" s="132"/>
      <c r="I43" s="120"/>
      <c r="J43" s="120"/>
      <c r="K43" s="120"/>
      <c r="L43" s="132"/>
      <c r="M43" s="121"/>
      <c r="N43" s="117"/>
      <c r="O43" s="131"/>
      <c r="P43" s="120"/>
      <c r="Q43" s="132"/>
      <c r="R43" s="120"/>
      <c r="S43" s="132"/>
      <c r="T43" s="120"/>
      <c r="U43" s="120"/>
      <c r="V43" s="120"/>
      <c r="W43" s="132"/>
      <c r="X43" s="121"/>
    </row>
    <row r="44" spans="2:24" ht="93">
      <c r="B44" s="223" t="s">
        <v>173</v>
      </c>
      <c r="C44" s="205" t="s">
        <v>174</v>
      </c>
      <c r="D44" s="123">
        <v>268</v>
      </c>
      <c r="E44" s="124">
        <v>276.04000000000002</v>
      </c>
      <c r="F44" s="133">
        <v>284.32120000000003</v>
      </c>
      <c r="G44" s="124">
        <v>292.85083600000002</v>
      </c>
      <c r="H44" s="133">
        <v>301.63636108000003</v>
      </c>
      <c r="I44" s="124">
        <v>310.68545191240003</v>
      </c>
      <c r="J44" s="124">
        <v>320.00601546977202</v>
      </c>
      <c r="K44" s="124">
        <v>329.60619593386519</v>
      </c>
      <c r="L44" s="124">
        <v>339.49438181188117</v>
      </c>
      <c r="M44" s="125">
        <v>349.67921326623758</v>
      </c>
      <c r="N44" s="117"/>
      <c r="O44" s="126">
        <f t="shared" ref="O44:O71" si="22">D44*(1-$D$14)</f>
        <v>262.64</v>
      </c>
      <c r="P44" s="126">
        <f t="shared" ref="P44:P71" si="23">E44*(1-$D$14)</f>
        <v>270.51920000000001</v>
      </c>
      <c r="Q44" s="126">
        <f t="shared" ref="Q44:Q71" si="24">F44*(1-$D$14)</f>
        <v>278.63477600000004</v>
      </c>
      <c r="R44" s="126">
        <f t="shared" ref="R44:R71" si="25">G44*(1-$D$14)</f>
        <v>286.99381928000003</v>
      </c>
      <c r="S44" s="126">
        <f t="shared" ref="S44:S71" si="26">H44*(1-$D$14)</f>
        <v>295.60363385840003</v>
      </c>
      <c r="T44" s="126">
        <f t="shared" ref="T44:T71" si="27">I44*(1-$D$14)</f>
        <v>304.47174287415203</v>
      </c>
      <c r="U44" s="126">
        <f t="shared" ref="U44:U71" si="28">J44*(1-$D$14)</f>
        <v>313.60589516037658</v>
      </c>
      <c r="V44" s="126">
        <f t="shared" ref="V44:V71" si="29">K44*(1-$D$14)</f>
        <v>323.01407201518788</v>
      </c>
      <c r="W44" s="126">
        <f t="shared" ref="W44:W71" si="30">L44*(1-$D$14)</f>
        <v>332.70449417564356</v>
      </c>
      <c r="X44" s="126">
        <f t="shared" ref="X44:X71" si="31">M44*(1-$D$14)</f>
        <v>342.6856290009128</v>
      </c>
    </row>
    <row r="45" spans="2:24" ht="108.6">
      <c r="B45" s="223" t="s">
        <v>175</v>
      </c>
      <c r="C45" s="205" t="s">
        <v>176</v>
      </c>
      <c r="D45" s="123">
        <v>368</v>
      </c>
      <c r="E45" s="124">
        <v>379.04</v>
      </c>
      <c r="F45" s="133">
        <v>390.41120000000001</v>
      </c>
      <c r="G45" s="124">
        <v>402.123536</v>
      </c>
      <c r="H45" s="133">
        <v>414.18724207999998</v>
      </c>
      <c r="I45" s="124">
        <v>426.61285934239999</v>
      </c>
      <c r="J45" s="124">
        <v>439.41124512267197</v>
      </c>
      <c r="K45" s="124">
        <v>452.59358247635214</v>
      </c>
      <c r="L45" s="124">
        <v>466.17138995064272</v>
      </c>
      <c r="M45" s="125">
        <v>480.15653164916199</v>
      </c>
      <c r="N45" s="117"/>
      <c r="O45" s="126">
        <f t="shared" si="22"/>
        <v>360.64</v>
      </c>
      <c r="P45" s="126">
        <f t="shared" si="23"/>
        <v>371.45920000000001</v>
      </c>
      <c r="Q45" s="126">
        <f t="shared" si="24"/>
        <v>382.60297600000001</v>
      </c>
      <c r="R45" s="126">
        <f t="shared" si="25"/>
        <v>394.08106528000002</v>
      </c>
      <c r="S45" s="126">
        <f t="shared" si="26"/>
        <v>405.90349723839995</v>
      </c>
      <c r="T45" s="126">
        <f t="shared" si="27"/>
        <v>418.08060215555196</v>
      </c>
      <c r="U45" s="126">
        <f t="shared" si="28"/>
        <v>430.62302022021851</v>
      </c>
      <c r="V45" s="126">
        <f t="shared" si="29"/>
        <v>443.54171082682507</v>
      </c>
      <c r="W45" s="126">
        <f t="shared" si="30"/>
        <v>456.84796215162987</v>
      </c>
      <c r="X45" s="126">
        <f t="shared" si="31"/>
        <v>470.55340101617873</v>
      </c>
    </row>
    <row r="46" spans="2:24" ht="123.95">
      <c r="B46" s="223" t="s">
        <v>177</v>
      </c>
      <c r="C46" s="205" t="s">
        <v>178</v>
      </c>
      <c r="D46" s="123">
        <v>337</v>
      </c>
      <c r="E46" s="124">
        <v>347.11</v>
      </c>
      <c r="F46" s="133">
        <v>357.52330000000001</v>
      </c>
      <c r="G46" s="124">
        <v>368.24899900000003</v>
      </c>
      <c r="H46" s="133">
        <v>379.29646897000003</v>
      </c>
      <c r="I46" s="124">
        <v>390.67536303910003</v>
      </c>
      <c r="J46" s="124">
        <v>402.39562393027302</v>
      </c>
      <c r="K46" s="124">
        <v>414.46749264818123</v>
      </c>
      <c r="L46" s="124">
        <v>426.90151742762669</v>
      </c>
      <c r="M46" s="125">
        <v>439.70856295045547</v>
      </c>
      <c r="N46" s="117"/>
      <c r="O46" s="126">
        <f t="shared" si="22"/>
        <v>330.26</v>
      </c>
      <c r="P46" s="126">
        <f t="shared" si="23"/>
        <v>340.1678</v>
      </c>
      <c r="Q46" s="126">
        <f t="shared" si="24"/>
        <v>350.37283400000001</v>
      </c>
      <c r="R46" s="126">
        <f t="shared" si="25"/>
        <v>360.88401902000004</v>
      </c>
      <c r="S46" s="126">
        <f t="shared" si="26"/>
        <v>371.71053959060004</v>
      </c>
      <c r="T46" s="126">
        <f t="shared" si="27"/>
        <v>382.86185577831804</v>
      </c>
      <c r="U46" s="126">
        <f t="shared" si="28"/>
        <v>394.34771145166758</v>
      </c>
      <c r="V46" s="126">
        <f t="shared" si="29"/>
        <v>406.17814279521758</v>
      </c>
      <c r="W46" s="126">
        <f t="shared" si="30"/>
        <v>418.36348707907416</v>
      </c>
      <c r="X46" s="126">
        <f t="shared" si="31"/>
        <v>430.91439169144638</v>
      </c>
    </row>
    <row r="47" spans="2:24" ht="93">
      <c r="B47" s="223" t="s">
        <v>179</v>
      </c>
      <c r="C47" s="205" t="s">
        <v>180</v>
      </c>
      <c r="D47" s="123">
        <v>221</v>
      </c>
      <c r="E47" s="124">
        <v>227.63</v>
      </c>
      <c r="F47" s="133">
        <v>234.4589</v>
      </c>
      <c r="G47" s="124">
        <v>241.49266700000001</v>
      </c>
      <c r="H47" s="133">
        <v>248.73744701000001</v>
      </c>
      <c r="I47" s="124">
        <v>256.19957042030001</v>
      </c>
      <c r="J47" s="124">
        <v>263.88555753290899</v>
      </c>
      <c r="K47" s="124">
        <v>271.80212425889624</v>
      </c>
      <c r="L47" s="124">
        <v>279.95618798666311</v>
      </c>
      <c r="M47" s="125">
        <v>288.35487362626299</v>
      </c>
      <c r="N47" s="117"/>
      <c r="O47" s="126">
        <f t="shared" si="22"/>
        <v>216.57999999999998</v>
      </c>
      <c r="P47" s="126">
        <f t="shared" si="23"/>
        <v>223.07739999999998</v>
      </c>
      <c r="Q47" s="126">
        <f t="shared" si="24"/>
        <v>229.769722</v>
      </c>
      <c r="R47" s="126">
        <f t="shared" si="25"/>
        <v>236.66281366000001</v>
      </c>
      <c r="S47" s="126">
        <f t="shared" si="26"/>
        <v>243.7626980698</v>
      </c>
      <c r="T47" s="126">
        <f t="shared" si="27"/>
        <v>251.07557901189401</v>
      </c>
      <c r="U47" s="126">
        <f t="shared" si="28"/>
        <v>258.60784638225078</v>
      </c>
      <c r="V47" s="126">
        <f t="shared" si="29"/>
        <v>266.36608177371829</v>
      </c>
      <c r="W47" s="126">
        <f t="shared" si="30"/>
        <v>274.35706422692982</v>
      </c>
      <c r="X47" s="126">
        <f t="shared" si="31"/>
        <v>282.58777615373771</v>
      </c>
    </row>
    <row r="48" spans="2:24" ht="62.1">
      <c r="B48" s="223" t="s">
        <v>181</v>
      </c>
      <c r="C48" s="205" t="s">
        <v>182</v>
      </c>
      <c r="D48" s="123">
        <v>174</v>
      </c>
      <c r="E48" s="124">
        <v>179.22</v>
      </c>
      <c r="F48" s="133">
        <v>184.5966</v>
      </c>
      <c r="G48" s="124">
        <v>190.13449800000001</v>
      </c>
      <c r="H48" s="133">
        <v>195.83853293999999</v>
      </c>
      <c r="I48" s="124">
        <v>201.71368892819999</v>
      </c>
      <c r="J48" s="124">
        <v>207.76509959604599</v>
      </c>
      <c r="K48" s="124">
        <v>213.99805258392738</v>
      </c>
      <c r="L48" s="124">
        <v>220.41799416144519</v>
      </c>
      <c r="M48" s="125">
        <v>227.03053398628856</v>
      </c>
      <c r="N48" s="117"/>
      <c r="O48" s="126">
        <f t="shared" si="22"/>
        <v>170.52</v>
      </c>
      <c r="P48" s="126">
        <f t="shared" si="23"/>
        <v>175.63559999999998</v>
      </c>
      <c r="Q48" s="126">
        <f t="shared" si="24"/>
        <v>180.90466799999999</v>
      </c>
      <c r="R48" s="126">
        <f t="shared" si="25"/>
        <v>186.33180804</v>
      </c>
      <c r="S48" s="126">
        <f t="shared" si="26"/>
        <v>191.92176228119999</v>
      </c>
      <c r="T48" s="126">
        <f t="shared" si="27"/>
        <v>197.67941514963599</v>
      </c>
      <c r="U48" s="126">
        <f t="shared" si="28"/>
        <v>203.60979760412505</v>
      </c>
      <c r="V48" s="126">
        <f t="shared" si="29"/>
        <v>209.71809153224882</v>
      </c>
      <c r="W48" s="126">
        <f t="shared" si="30"/>
        <v>216.00963427821628</v>
      </c>
      <c r="X48" s="126">
        <f t="shared" si="31"/>
        <v>222.48992330656279</v>
      </c>
    </row>
    <row r="49" spans="2:24" ht="46.5">
      <c r="B49" s="223" t="s">
        <v>183</v>
      </c>
      <c r="C49" s="205" t="s">
        <v>184</v>
      </c>
      <c r="D49" s="123">
        <v>347</v>
      </c>
      <c r="E49" s="124">
        <v>357.41</v>
      </c>
      <c r="F49" s="133">
        <v>368.13230000000004</v>
      </c>
      <c r="G49" s="124">
        <v>379.17626900000005</v>
      </c>
      <c r="H49" s="133">
        <v>390.55155707000006</v>
      </c>
      <c r="I49" s="124">
        <v>402.26810378210007</v>
      </c>
      <c r="J49" s="124">
        <v>414.33614689556305</v>
      </c>
      <c r="K49" s="124">
        <v>426.76623130242996</v>
      </c>
      <c r="L49" s="124">
        <v>439.56921824150288</v>
      </c>
      <c r="M49" s="125">
        <v>452.75629478874799</v>
      </c>
      <c r="N49" s="117"/>
      <c r="O49" s="126">
        <f t="shared" si="22"/>
        <v>340.06</v>
      </c>
      <c r="P49" s="126">
        <f t="shared" si="23"/>
        <v>350.26179999999999</v>
      </c>
      <c r="Q49" s="126">
        <f t="shared" si="24"/>
        <v>360.76965400000006</v>
      </c>
      <c r="R49" s="126">
        <f t="shared" si="25"/>
        <v>371.59274362000002</v>
      </c>
      <c r="S49" s="126">
        <f t="shared" si="26"/>
        <v>382.74052592860005</v>
      </c>
      <c r="T49" s="126">
        <f t="shared" si="27"/>
        <v>394.22274170645807</v>
      </c>
      <c r="U49" s="126">
        <f t="shared" si="28"/>
        <v>406.04942395765175</v>
      </c>
      <c r="V49" s="126">
        <f t="shared" si="29"/>
        <v>418.23090667638132</v>
      </c>
      <c r="W49" s="126">
        <f t="shared" si="30"/>
        <v>430.77783387667284</v>
      </c>
      <c r="X49" s="126">
        <f t="shared" si="31"/>
        <v>443.70116889297304</v>
      </c>
    </row>
    <row r="50" spans="2:24" ht="62.1">
      <c r="B50" s="223" t="s">
        <v>185</v>
      </c>
      <c r="C50" s="205" t="s">
        <v>186</v>
      </c>
      <c r="D50" s="123">
        <v>416</v>
      </c>
      <c r="E50" s="124">
        <v>428.48</v>
      </c>
      <c r="F50" s="133">
        <v>441.33440000000002</v>
      </c>
      <c r="G50" s="124">
        <v>454.574432</v>
      </c>
      <c r="H50" s="133">
        <v>468.21166496000001</v>
      </c>
      <c r="I50" s="124">
        <v>482.25801490880002</v>
      </c>
      <c r="J50" s="124">
        <v>496.72575535606404</v>
      </c>
      <c r="K50" s="124">
        <v>511.62752801674594</v>
      </c>
      <c r="L50" s="124">
        <v>526.97635385724834</v>
      </c>
      <c r="M50" s="125">
        <v>542.78564447296583</v>
      </c>
      <c r="N50" s="117"/>
      <c r="O50" s="126">
        <f t="shared" si="22"/>
        <v>407.68</v>
      </c>
      <c r="P50" s="126">
        <f t="shared" si="23"/>
        <v>419.91040000000004</v>
      </c>
      <c r="Q50" s="126">
        <f t="shared" si="24"/>
        <v>432.50771200000003</v>
      </c>
      <c r="R50" s="126">
        <f t="shared" si="25"/>
        <v>445.48294335999998</v>
      </c>
      <c r="S50" s="126">
        <f t="shared" si="26"/>
        <v>458.8474316608</v>
      </c>
      <c r="T50" s="126">
        <f t="shared" si="27"/>
        <v>472.61285461062403</v>
      </c>
      <c r="U50" s="126">
        <f t="shared" si="28"/>
        <v>486.79124024894276</v>
      </c>
      <c r="V50" s="126">
        <f t="shared" si="29"/>
        <v>501.39497745641103</v>
      </c>
      <c r="W50" s="126">
        <f t="shared" si="30"/>
        <v>516.43682678010339</v>
      </c>
      <c r="X50" s="126">
        <f t="shared" si="31"/>
        <v>531.92993158350646</v>
      </c>
    </row>
    <row r="51" spans="2:24" ht="93">
      <c r="B51" s="223" t="s">
        <v>187</v>
      </c>
      <c r="C51" s="205" t="s">
        <v>188</v>
      </c>
      <c r="D51" s="123">
        <v>174</v>
      </c>
      <c r="E51" s="124">
        <v>179.22</v>
      </c>
      <c r="F51" s="133">
        <v>184.5966</v>
      </c>
      <c r="G51" s="124">
        <v>190.13449800000001</v>
      </c>
      <c r="H51" s="133">
        <v>195.83853293999999</v>
      </c>
      <c r="I51" s="124">
        <v>201.71368892819999</v>
      </c>
      <c r="J51" s="124">
        <v>207.76509959604599</v>
      </c>
      <c r="K51" s="124">
        <v>213.99805258392738</v>
      </c>
      <c r="L51" s="124">
        <v>220.41799416144519</v>
      </c>
      <c r="M51" s="125">
        <v>227.03053398628856</v>
      </c>
      <c r="N51" s="117"/>
      <c r="O51" s="126">
        <f t="shared" si="22"/>
        <v>170.52</v>
      </c>
      <c r="P51" s="126">
        <f t="shared" si="23"/>
        <v>175.63559999999998</v>
      </c>
      <c r="Q51" s="126">
        <f t="shared" si="24"/>
        <v>180.90466799999999</v>
      </c>
      <c r="R51" s="126">
        <f t="shared" si="25"/>
        <v>186.33180804</v>
      </c>
      <c r="S51" s="126">
        <f t="shared" si="26"/>
        <v>191.92176228119999</v>
      </c>
      <c r="T51" s="126">
        <f t="shared" si="27"/>
        <v>197.67941514963599</v>
      </c>
      <c r="U51" s="126">
        <f t="shared" si="28"/>
        <v>203.60979760412505</v>
      </c>
      <c r="V51" s="126">
        <f t="shared" si="29"/>
        <v>209.71809153224882</v>
      </c>
      <c r="W51" s="126">
        <f t="shared" si="30"/>
        <v>216.00963427821628</v>
      </c>
      <c r="X51" s="126">
        <f t="shared" si="31"/>
        <v>222.48992330656279</v>
      </c>
    </row>
    <row r="52" spans="2:24" ht="93">
      <c r="B52" s="223" t="s">
        <v>189</v>
      </c>
      <c r="C52" s="205" t="s">
        <v>190</v>
      </c>
      <c r="D52" s="123">
        <v>417</v>
      </c>
      <c r="E52" s="124">
        <v>429.51</v>
      </c>
      <c r="F52" s="133">
        <v>442.39529999999996</v>
      </c>
      <c r="G52" s="124">
        <v>455.66715899999997</v>
      </c>
      <c r="H52" s="133">
        <v>469.33717376999999</v>
      </c>
      <c r="I52" s="124">
        <v>483.41728898309998</v>
      </c>
      <c r="J52" s="124">
        <v>497.91980765259297</v>
      </c>
      <c r="K52" s="124">
        <v>512.85740188217073</v>
      </c>
      <c r="L52" s="124">
        <v>528.2431239386359</v>
      </c>
      <c r="M52" s="125">
        <v>544.09041765679501</v>
      </c>
      <c r="N52" s="117"/>
      <c r="O52" s="126">
        <f t="shared" si="22"/>
        <v>408.65999999999997</v>
      </c>
      <c r="P52" s="126">
        <f t="shared" si="23"/>
        <v>420.91980000000001</v>
      </c>
      <c r="Q52" s="126">
        <f t="shared" si="24"/>
        <v>433.54739399999994</v>
      </c>
      <c r="R52" s="126">
        <f t="shared" si="25"/>
        <v>446.55381581999995</v>
      </c>
      <c r="S52" s="126">
        <f t="shared" si="26"/>
        <v>459.95043029459998</v>
      </c>
      <c r="T52" s="126">
        <f t="shared" si="27"/>
        <v>473.74894320343799</v>
      </c>
      <c r="U52" s="126">
        <f t="shared" si="28"/>
        <v>487.9614114995411</v>
      </c>
      <c r="V52" s="126">
        <f t="shared" si="29"/>
        <v>502.60025384452729</v>
      </c>
      <c r="W52" s="126">
        <f t="shared" si="30"/>
        <v>517.67826145986317</v>
      </c>
      <c r="X52" s="126">
        <f t="shared" si="31"/>
        <v>533.20860930365905</v>
      </c>
    </row>
    <row r="53" spans="2:24" ht="77.45">
      <c r="B53" s="223" t="s">
        <v>191</v>
      </c>
      <c r="C53" s="205" t="s">
        <v>192</v>
      </c>
      <c r="D53" s="123">
        <v>268</v>
      </c>
      <c r="E53" s="124">
        <v>276.04000000000002</v>
      </c>
      <c r="F53" s="133">
        <v>284.32120000000003</v>
      </c>
      <c r="G53" s="124">
        <v>292.85083600000002</v>
      </c>
      <c r="H53" s="133">
        <v>301.63636108000003</v>
      </c>
      <c r="I53" s="124">
        <v>310.68545191240003</v>
      </c>
      <c r="J53" s="124">
        <v>320.00601546977202</v>
      </c>
      <c r="K53" s="124">
        <v>329.60619593386519</v>
      </c>
      <c r="L53" s="124">
        <v>339.49438181188117</v>
      </c>
      <c r="M53" s="125">
        <v>349.67921326623758</v>
      </c>
      <c r="N53" s="117"/>
      <c r="O53" s="126">
        <f t="shared" si="22"/>
        <v>262.64</v>
      </c>
      <c r="P53" s="126">
        <f t="shared" si="23"/>
        <v>270.51920000000001</v>
      </c>
      <c r="Q53" s="126">
        <f t="shared" si="24"/>
        <v>278.63477600000004</v>
      </c>
      <c r="R53" s="126">
        <f t="shared" si="25"/>
        <v>286.99381928000003</v>
      </c>
      <c r="S53" s="126">
        <f t="shared" si="26"/>
        <v>295.60363385840003</v>
      </c>
      <c r="T53" s="126">
        <f t="shared" si="27"/>
        <v>304.47174287415203</v>
      </c>
      <c r="U53" s="126">
        <f t="shared" si="28"/>
        <v>313.60589516037658</v>
      </c>
      <c r="V53" s="126">
        <f t="shared" si="29"/>
        <v>323.01407201518788</v>
      </c>
      <c r="W53" s="126">
        <f t="shared" si="30"/>
        <v>332.70449417564356</v>
      </c>
      <c r="X53" s="126">
        <f t="shared" si="31"/>
        <v>342.6856290009128</v>
      </c>
    </row>
    <row r="54" spans="2:24" ht="108.6">
      <c r="B54" s="223" t="s">
        <v>193</v>
      </c>
      <c r="C54" s="205" t="s">
        <v>194</v>
      </c>
      <c r="D54" s="123">
        <v>221</v>
      </c>
      <c r="E54" s="124">
        <v>227.63</v>
      </c>
      <c r="F54" s="133">
        <v>234.4589</v>
      </c>
      <c r="G54" s="124">
        <v>241.49266700000001</v>
      </c>
      <c r="H54" s="133">
        <v>248.73744701000001</v>
      </c>
      <c r="I54" s="124">
        <v>256.19957042030001</v>
      </c>
      <c r="J54" s="124">
        <v>263.88555753290899</v>
      </c>
      <c r="K54" s="124">
        <v>271.80212425889624</v>
      </c>
      <c r="L54" s="124">
        <v>279.95618798666311</v>
      </c>
      <c r="M54" s="125">
        <v>288.35487362626299</v>
      </c>
      <c r="N54" s="117"/>
      <c r="O54" s="126">
        <f t="shared" si="22"/>
        <v>216.57999999999998</v>
      </c>
      <c r="P54" s="126">
        <f t="shared" si="23"/>
        <v>223.07739999999998</v>
      </c>
      <c r="Q54" s="126">
        <f t="shared" si="24"/>
        <v>229.769722</v>
      </c>
      <c r="R54" s="126">
        <f t="shared" si="25"/>
        <v>236.66281366000001</v>
      </c>
      <c r="S54" s="126">
        <f t="shared" si="26"/>
        <v>243.7626980698</v>
      </c>
      <c r="T54" s="126">
        <f t="shared" si="27"/>
        <v>251.07557901189401</v>
      </c>
      <c r="U54" s="126">
        <f t="shared" si="28"/>
        <v>258.60784638225078</v>
      </c>
      <c r="V54" s="126">
        <f t="shared" si="29"/>
        <v>266.36608177371829</v>
      </c>
      <c r="W54" s="126">
        <f t="shared" si="30"/>
        <v>274.35706422692982</v>
      </c>
      <c r="X54" s="126">
        <f t="shared" si="31"/>
        <v>282.58777615373771</v>
      </c>
    </row>
    <row r="55" spans="2:24" ht="108.6">
      <c r="B55" s="223" t="s">
        <v>195</v>
      </c>
      <c r="C55" s="205" t="s">
        <v>196</v>
      </c>
      <c r="D55" s="123">
        <v>158</v>
      </c>
      <c r="E55" s="124">
        <v>162.74</v>
      </c>
      <c r="F55" s="133">
        <v>167.62220000000002</v>
      </c>
      <c r="G55" s="124">
        <v>172.65086600000001</v>
      </c>
      <c r="H55" s="133">
        <v>177.83039198</v>
      </c>
      <c r="I55" s="124">
        <v>183.1653037394</v>
      </c>
      <c r="J55" s="124">
        <v>188.66026285158199</v>
      </c>
      <c r="K55" s="124">
        <v>194.32007073712944</v>
      </c>
      <c r="L55" s="124">
        <v>200.14967285924331</v>
      </c>
      <c r="M55" s="125">
        <v>206.1541630450206</v>
      </c>
      <c r="N55" s="117"/>
      <c r="O55" s="126">
        <f t="shared" si="22"/>
        <v>154.84</v>
      </c>
      <c r="P55" s="126">
        <f t="shared" si="23"/>
        <v>159.48519999999999</v>
      </c>
      <c r="Q55" s="126">
        <f t="shared" si="24"/>
        <v>164.26975600000003</v>
      </c>
      <c r="R55" s="126">
        <f t="shared" si="25"/>
        <v>169.19784867999999</v>
      </c>
      <c r="S55" s="126">
        <f t="shared" si="26"/>
        <v>174.27378414040001</v>
      </c>
      <c r="T55" s="126">
        <f t="shared" si="27"/>
        <v>179.50199766461199</v>
      </c>
      <c r="U55" s="126">
        <f t="shared" si="28"/>
        <v>184.88705759455036</v>
      </c>
      <c r="V55" s="126">
        <f t="shared" si="29"/>
        <v>190.43366932238686</v>
      </c>
      <c r="W55" s="126">
        <f t="shared" si="30"/>
        <v>196.14667940205845</v>
      </c>
      <c r="X55" s="126">
        <f t="shared" si="31"/>
        <v>202.03107978412018</v>
      </c>
    </row>
    <row r="56" spans="2:24" ht="77.45">
      <c r="B56" s="223" t="s">
        <v>197</v>
      </c>
      <c r="C56" s="205" t="s">
        <v>198</v>
      </c>
      <c r="D56" s="123">
        <v>137</v>
      </c>
      <c r="E56" s="124">
        <v>141.11000000000001</v>
      </c>
      <c r="F56" s="133">
        <v>145.3433</v>
      </c>
      <c r="G56" s="124">
        <v>149.703599</v>
      </c>
      <c r="H56" s="133">
        <v>154.19470697</v>
      </c>
      <c r="I56" s="124">
        <v>158.8205481791</v>
      </c>
      <c r="J56" s="124">
        <v>163.58516462447301</v>
      </c>
      <c r="K56" s="124">
        <v>168.4927195632072</v>
      </c>
      <c r="L56" s="124">
        <v>173.54750115010341</v>
      </c>
      <c r="M56" s="125">
        <v>178.75392618460651</v>
      </c>
      <c r="N56" s="117"/>
      <c r="O56" s="126">
        <f t="shared" si="22"/>
        <v>134.26</v>
      </c>
      <c r="P56" s="126">
        <f t="shared" si="23"/>
        <v>138.2878</v>
      </c>
      <c r="Q56" s="126">
        <f t="shared" si="24"/>
        <v>142.43643399999999</v>
      </c>
      <c r="R56" s="126">
        <f t="shared" si="25"/>
        <v>146.70952702</v>
      </c>
      <c r="S56" s="126">
        <f t="shared" si="26"/>
        <v>151.1108128306</v>
      </c>
      <c r="T56" s="126">
        <f t="shared" si="27"/>
        <v>155.64413721551799</v>
      </c>
      <c r="U56" s="126">
        <f t="shared" si="28"/>
        <v>160.31346133198355</v>
      </c>
      <c r="V56" s="126">
        <f t="shared" si="29"/>
        <v>165.12286517194306</v>
      </c>
      <c r="W56" s="126">
        <f t="shared" si="30"/>
        <v>170.07655112710134</v>
      </c>
      <c r="X56" s="126">
        <f t="shared" si="31"/>
        <v>175.17884766091439</v>
      </c>
    </row>
    <row r="57" spans="2:24" ht="139.5">
      <c r="B57" s="223" t="s">
        <v>199</v>
      </c>
      <c r="C57" s="205" t="s">
        <v>200</v>
      </c>
      <c r="D57" s="123">
        <v>158</v>
      </c>
      <c r="E57" s="124">
        <v>162.74</v>
      </c>
      <c r="F57" s="133">
        <v>167.62220000000002</v>
      </c>
      <c r="G57" s="124">
        <v>172.65086600000001</v>
      </c>
      <c r="H57" s="133">
        <v>177.83039198</v>
      </c>
      <c r="I57" s="124">
        <v>183.1653037394</v>
      </c>
      <c r="J57" s="124">
        <v>188.66026285158199</v>
      </c>
      <c r="K57" s="124">
        <v>194.32007073712944</v>
      </c>
      <c r="L57" s="124">
        <v>200.14967285924331</v>
      </c>
      <c r="M57" s="125">
        <v>206.1541630450206</v>
      </c>
      <c r="N57" s="117"/>
      <c r="O57" s="126">
        <f t="shared" si="22"/>
        <v>154.84</v>
      </c>
      <c r="P57" s="126">
        <f t="shared" si="23"/>
        <v>159.48519999999999</v>
      </c>
      <c r="Q57" s="126">
        <f t="shared" si="24"/>
        <v>164.26975600000003</v>
      </c>
      <c r="R57" s="126">
        <f t="shared" si="25"/>
        <v>169.19784867999999</v>
      </c>
      <c r="S57" s="126">
        <f t="shared" si="26"/>
        <v>174.27378414040001</v>
      </c>
      <c r="T57" s="126">
        <f t="shared" si="27"/>
        <v>179.50199766461199</v>
      </c>
      <c r="U57" s="126">
        <f t="shared" si="28"/>
        <v>184.88705759455036</v>
      </c>
      <c r="V57" s="126">
        <f t="shared" si="29"/>
        <v>190.43366932238686</v>
      </c>
      <c r="W57" s="126">
        <f t="shared" si="30"/>
        <v>196.14667940205845</v>
      </c>
      <c r="X57" s="126">
        <f t="shared" si="31"/>
        <v>202.03107978412018</v>
      </c>
    </row>
    <row r="58" spans="2:24" ht="123.95">
      <c r="B58" s="223" t="s">
        <v>201</v>
      </c>
      <c r="C58" s="205" t="s">
        <v>202</v>
      </c>
      <c r="D58" s="123">
        <v>100</v>
      </c>
      <c r="E58" s="124">
        <v>103</v>
      </c>
      <c r="F58" s="133">
        <v>106.09</v>
      </c>
      <c r="G58" s="124">
        <v>109.2727</v>
      </c>
      <c r="H58" s="133">
        <v>112.550881</v>
      </c>
      <c r="I58" s="124">
        <v>115.92740743</v>
      </c>
      <c r="J58" s="124">
        <v>119.4052296529</v>
      </c>
      <c r="K58" s="124">
        <v>122.987386542487</v>
      </c>
      <c r="L58" s="124">
        <v>126.67700813876161</v>
      </c>
      <c r="M58" s="125">
        <v>130.47731838292447</v>
      </c>
      <c r="N58" s="117"/>
      <c r="O58" s="126">
        <f t="shared" si="22"/>
        <v>98</v>
      </c>
      <c r="P58" s="126">
        <f t="shared" si="23"/>
        <v>100.94</v>
      </c>
      <c r="Q58" s="126">
        <f t="shared" si="24"/>
        <v>103.9682</v>
      </c>
      <c r="R58" s="126">
        <f t="shared" si="25"/>
        <v>107.08724599999999</v>
      </c>
      <c r="S58" s="126">
        <f t="shared" si="26"/>
        <v>110.29986338000001</v>
      </c>
      <c r="T58" s="126">
        <f t="shared" si="27"/>
        <v>113.6088592814</v>
      </c>
      <c r="U58" s="126">
        <f t="shared" si="28"/>
        <v>117.017125059842</v>
      </c>
      <c r="V58" s="126">
        <f t="shared" si="29"/>
        <v>120.52763881163726</v>
      </c>
      <c r="W58" s="126">
        <f t="shared" si="30"/>
        <v>124.14346797598637</v>
      </c>
      <c r="X58" s="126">
        <f t="shared" si="31"/>
        <v>127.86777201526597</v>
      </c>
    </row>
    <row r="59" spans="2:24" s="202" customFormat="1" ht="77.45">
      <c r="B59" s="204" t="s">
        <v>203</v>
      </c>
      <c r="C59" s="205" t="s">
        <v>198</v>
      </c>
      <c r="D59" s="206">
        <v>158</v>
      </c>
      <c r="E59" s="207">
        <v>162.74</v>
      </c>
      <c r="F59" s="212">
        <v>167.62220000000002</v>
      </c>
      <c r="G59" s="207">
        <v>172.65086600000001</v>
      </c>
      <c r="H59" s="212">
        <v>177.83039198</v>
      </c>
      <c r="I59" s="207">
        <v>183.1653037394</v>
      </c>
      <c r="J59" s="207">
        <v>188.66026285158199</v>
      </c>
      <c r="K59" s="207">
        <v>194.32007073712944</v>
      </c>
      <c r="L59" s="207">
        <v>200.14967285924331</v>
      </c>
      <c r="M59" s="213">
        <v>206.1541630450206</v>
      </c>
      <c r="N59" s="210"/>
      <c r="O59" s="211">
        <f t="shared" ref="O59:O70" si="32">D59*(1-$D$14)</f>
        <v>154.84</v>
      </c>
      <c r="P59" s="211">
        <f t="shared" si="23"/>
        <v>159.48519999999999</v>
      </c>
      <c r="Q59" s="211">
        <f t="shared" si="24"/>
        <v>164.26975600000003</v>
      </c>
      <c r="R59" s="211">
        <f t="shared" si="25"/>
        <v>169.19784867999999</v>
      </c>
      <c r="S59" s="211">
        <f t="shared" si="26"/>
        <v>174.27378414040001</v>
      </c>
      <c r="T59" s="211">
        <f t="shared" si="27"/>
        <v>179.50199766461199</v>
      </c>
      <c r="U59" s="211">
        <f t="shared" si="28"/>
        <v>184.88705759455036</v>
      </c>
      <c r="V59" s="211">
        <f t="shared" si="29"/>
        <v>190.43366932238686</v>
      </c>
      <c r="W59" s="211">
        <f t="shared" si="30"/>
        <v>196.14667940205845</v>
      </c>
      <c r="X59" s="211">
        <f t="shared" si="31"/>
        <v>202.03107978412018</v>
      </c>
    </row>
    <row r="60" spans="2:24" s="202" customFormat="1" ht="123.95">
      <c r="B60" s="204" t="s">
        <v>204</v>
      </c>
      <c r="C60" s="205" t="s">
        <v>178</v>
      </c>
      <c r="D60" s="206">
        <v>60</v>
      </c>
      <c r="E60" s="207">
        <v>63.6</v>
      </c>
      <c r="F60" s="212">
        <v>67.415999999999997</v>
      </c>
      <c r="G60" s="207">
        <v>71.46096</v>
      </c>
      <c r="H60" s="212">
        <v>75.748617600000003</v>
      </c>
      <c r="I60" s="207">
        <v>80.293534656000006</v>
      </c>
      <c r="J60" s="207">
        <v>85.111146735360009</v>
      </c>
      <c r="K60" s="207">
        <v>90.217815539481606</v>
      </c>
      <c r="L60" s="207">
        <v>95.630884471850507</v>
      </c>
      <c r="M60" s="213">
        <v>101.36873754016153</v>
      </c>
      <c r="N60" s="210"/>
      <c r="O60" s="211">
        <f t="shared" si="32"/>
        <v>58.8</v>
      </c>
      <c r="P60" s="211">
        <f t="shared" si="23"/>
        <v>62.328000000000003</v>
      </c>
      <c r="Q60" s="211">
        <f t="shared" si="24"/>
        <v>66.067679999999996</v>
      </c>
      <c r="R60" s="211">
        <f t="shared" si="25"/>
        <v>70.031740799999994</v>
      </c>
      <c r="S60" s="211">
        <f t="shared" si="26"/>
        <v>74.233645248000002</v>
      </c>
      <c r="T60" s="211">
        <f t="shared" si="27"/>
        <v>78.687663962880009</v>
      </c>
      <c r="U60" s="211">
        <f t="shared" si="28"/>
        <v>83.408923800652801</v>
      </c>
      <c r="V60" s="211">
        <f t="shared" si="29"/>
        <v>88.413459228691977</v>
      </c>
      <c r="W60" s="211">
        <f t="shared" si="30"/>
        <v>93.718266782413494</v>
      </c>
      <c r="X60" s="211">
        <f t="shared" si="31"/>
        <v>99.3413627893583</v>
      </c>
    </row>
    <row r="61" spans="2:24" s="202" customFormat="1" ht="77.45">
      <c r="B61" s="204" t="s">
        <v>205</v>
      </c>
      <c r="C61" s="205" t="s">
        <v>192</v>
      </c>
      <c r="D61" s="206">
        <v>52</v>
      </c>
      <c r="E61" s="207">
        <v>55.12</v>
      </c>
      <c r="F61" s="212">
        <v>58.427199999999999</v>
      </c>
      <c r="G61" s="207">
        <v>61.932831999999998</v>
      </c>
      <c r="H61" s="212">
        <v>65.648801919999997</v>
      </c>
      <c r="I61" s="207">
        <v>69.587730035199996</v>
      </c>
      <c r="J61" s="207">
        <v>73.762993837311996</v>
      </c>
      <c r="K61" s="207">
        <v>78.188773467550718</v>
      </c>
      <c r="L61" s="207">
        <v>82.880099875603761</v>
      </c>
      <c r="M61" s="213">
        <v>87.852905868139985</v>
      </c>
      <c r="N61" s="210"/>
      <c r="O61" s="211">
        <f t="shared" si="32"/>
        <v>50.96</v>
      </c>
      <c r="P61" s="211">
        <f t="shared" si="23"/>
        <v>54.017599999999995</v>
      </c>
      <c r="Q61" s="211">
        <f t="shared" si="24"/>
        <v>57.258655999999995</v>
      </c>
      <c r="R61" s="211">
        <f t="shared" si="25"/>
        <v>60.694175359999996</v>
      </c>
      <c r="S61" s="211">
        <f t="shared" si="26"/>
        <v>64.335825881600002</v>
      </c>
      <c r="T61" s="211">
        <f t="shared" si="27"/>
        <v>68.195975434495992</v>
      </c>
      <c r="U61" s="211">
        <f t="shared" si="28"/>
        <v>72.28773396056576</v>
      </c>
      <c r="V61" s="211">
        <f t="shared" si="29"/>
        <v>76.624997998199703</v>
      </c>
      <c r="W61" s="211">
        <f t="shared" si="30"/>
        <v>81.222497878091687</v>
      </c>
      <c r="X61" s="211">
        <f t="shared" si="31"/>
        <v>86.095847750777182</v>
      </c>
    </row>
    <row r="62" spans="2:24" s="202" customFormat="1" ht="93">
      <c r="B62" s="204" t="s">
        <v>206</v>
      </c>
      <c r="C62" s="205" t="s">
        <v>174</v>
      </c>
      <c r="D62" s="206">
        <v>46</v>
      </c>
      <c r="E62" s="207">
        <v>48.76</v>
      </c>
      <c r="F62" s="212">
        <v>51.685600000000001</v>
      </c>
      <c r="G62" s="207">
        <v>54.786735999999998</v>
      </c>
      <c r="H62" s="212">
        <v>58.073940159999999</v>
      </c>
      <c r="I62" s="207">
        <v>61.5583765696</v>
      </c>
      <c r="J62" s="207">
        <v>65.251879163775996</v>
      </c>
      <c r="K62" s="207">
        <v>69.166991913602558</v>
      </c>
      <c r="L62" s="207">
        <v>73.317011428418709</v>
      </c>
      <c r="M62" s="213">
        <v>77.716032114123834</v>
      </c>
      <c r="N62" s="210"/>
      <c r="O62" s="211">
        <f t="shared" si="32"/>
        <v>45.08</v>
      </c>
      <c r="P62" s="211">
        <f t="shared" si="23"/>
        <v>47.784799999999997</v>
      </c>
      <c r="Q62" s="211">
        <f t="shared" si="24"/>
        <v>50.651888</v>
      </c>
      <c r="R62" s="211">
        <f t="shared" si="25"/>
        <v>53.691001279999995</v>
      </c>
      <c r="S62" s="211">
        <f t="shared" si="26"/>
        <v>56.912461356800002</v>
      </c>
      <c r="T62" s="211">
        <f t="shared" si="27"/>
        <v>60.327209038207997</v>
      </c>
      <c r="U62" s="211">
        <f t="shared" si="28"/>
        <v>63.946841580500475</v>
      </c>
      <c r="V62" s="211">
        <f t="shared" si="29"/>
        <v>67.783652075330508</v>
      </c>
      <c r="W62" s="211">
        <f t="shared" si="30"/>
        <v>71.850671199850339</v>
      </c>
      <c r="X62" s="211">
        <f t="shared" si="31"/>
        <v>76.161711471841357</v>
      </c>
    </row>
    <row r="63" spans="2:24" s="202" customFormat="1" ht="123.95">
      <c r="B63" s="204" t="s">
        <v>207</v>
      </c>
      <c r="C63" s="205" t="s">
        <v>202</v>
      </c>
      <c r="D63" s="206">
        <v>46</v>
      </c>
      <c r="E63" s="207">
        <v>48.76</v>
      </c>
      <c r="F63" s="212">
        <v>51.685600000000001</v>
      </c>
      <c r="G63" s="207">
        <v>54.786735999999998</v>
      </c>
      <c r="H63" s="212">
        <v>58.073940159999999</v>
      </c>
      <c r="I63" s="207">
        <v>61.5583765696</v>
      </c>
      <c r="J63" s="207">
        <v>65.251879163775996</v>
      </c>
      <c r="K63" s="207">
        <v>69.166991913602558</v>
      </c>
      <c r="L63" s="207">
        <v>73.317011428418709</v>
      </c>
      <c r="M63" s="213">
        <v>77.716032114123834</v>
      </c>
      <c r="N63" s="210"/>
      <c r="O63" s="211">
        <f t="shared" si="32"/>
        <v>45.08</v>
      </c>
      <c r="P63" s="211">
        <f t="shared" si="23"/>
        <v>47.784799999999997</v>
      </c>
      <c r="Q63" s="211">
        <f t="shared" si="24"/>
        <v>50.651888</v>
      </c>
      <c r="R63" s="211">
        <f t="shared" si="25"/>
        <v>53.691001279999995</v>
      </c>
      <c r="S63" s="211">
        <f t="shared" si="26"/>
        <v>56.912461356800002</v>
      </c>
      <c r="T63" s="211">
        <f t="shared" si="27"/>
        <v>60.327209038207997</v>
      </c>
      <c r="U63" s="211">
        <f t="shared" si="28"/>
        <v>63.946841580500475</v>
      </c>
      <c r="V63" s="211">
        <f t="shared" si="29"/>
        <v>67.783652075330508</v>
      </c>
      <c r="W63" s="211">
        <f t="shared" si="30"/>
        <v>71.850671199850339</v>
      </c>
      <c r="X63" s="211">
        <f t="shared" si="31"/>
        <v>76.161711471841357</v>
      </c>
    </row>
    <row r="64" spans="2:24" s="202" customFormat="1" ht="108.6">
      <c r="B64" s="204" t="s">
        <v>208</v>
      </c>
      <c r="C64" s="205" t="s">
        <v>196</v>
      </c>
      <c r="D64" s="206">
        <v>42</v>
      </c>
      <c r="E64" s="207">
        <v>44.52</v>
      </c>
      <c r="F64" s="212">
        <v>47.191200000000002</v>
      </c>
      <c r="G64" s="207">
        <v>50.022672</v>
      </c>
      <c r="H64" s="212">
        <v>53.024032320000003</v>
      </c>
      <c r="I64" s="207">
        <v>56.205474259200003</v>
      </c>
      <c r="J64" s="207">
        <v>59.577802714752004</v>
      </c>
      <c r="K64" s="207">
        <v>63.152470877637121</v>
      </c>
      <c r="L64" s="207">
        <v>66.941619130295351</v>
      </c>
      <c r="M64" s="213">
        <v>70.958116278113067</v>
      </c>
      <c r="N64" s="210"/>
      <c r="O64" s="211">
        <f t="shared" si="32"/>
        <v>41.16</v>
      </c>
      <c r="P64" s="211">
        <f t="shared" si="23"/>
        <v>43.629600000000003</v>
      </c>
      <c r="Q64" s="211">
        <f t="shared" si="24"/>
        <v>46.247376000000003</v>
      </c>
      <c r="R64" s="211">
        <f t="shared" si="25"/>
        <v>49.022218559999999</v>
      </c>
      <c r="S64" s="211">
        <f t="shared" si="26"/>
        <v>51.963551673600001</v>
      </c>
      <c r="T64" s="211">
        <f t="shared" si="27"/>
        <v>55.081364774016002</v>
      </c>
      <c r="U64" s="211">
        <f t="shared" si="28"/>
        <v>58.386246660456962</v>
      </c>
      <c r="V64" s="211">
        <f t="shared" si="29"/>
        <v>61.889421460084378</v>
      </c>
      <c r="W64" s="211">
        <f t="shared" si="30"/>
        <v>65.602786747689436</v>
      </c>
      <c r="X64" s="211">
        <f t="shared" si="31"/>
        <v>69.538953952550798</v>
      </c>
    </row>
    <row r="65" spans="2:24" s="202" customFormat="1" ht="93">
      <c r="B65" s="204" t="s">
        <v>209</v>
      </c>
      <c r="C65" s="205" t="s">
        <v>180</v>
      </c>
      <c r="D65" s="206">
        <v>38</v>
      </c>
      <c r="E65" s="207">
        <v>40.28</v>
      </c>
      <c r="F65" s="212">
        <v>42.696800000000003</v>
      </c>
      <c r="G65" s="207">
        <v>45.258608000000002</v>
      </c>
      <c r="H65" s="212">
        <v>47.97412448</v>
      </c>
      <c r="I65" s="207">
        <v>50.852571948799998</v>
      </c>
      <c r="J65" s="207">
        <v>53.903726265727997</v>
      </c>
      <c r="K65" s="207">
        <v>57.137949841671677</v>
      </c>
      <c r="L65" s="207">
        <v>60.566226832171978</v>
      </c>
      <c r="M65" s="213">
        <v>64.2002004421023</v>
      </c>
      <c r="N65" s="210"/>
      <c r="O65" s="211">
        <f t="shared" si="32"/>
        <v>37.24</v>
      </c>
      <c r="P65" s="211">
        <f t="shared" si="23"/>
        <v>39.474400000000003</v>
      </c>
      <c r="Q65" s="211">
        <f t="shared" si="24"/>
        <v>41.842864000000006</v>
      </c>
      <c r="R65" s="211">
        <f t="shared" si="25"/>
        <v>44.353435840000003</v>
      </c>
      <c r="S65" s="211">
        <f t="shared" si="26"/>
        <v>47.014641990400001</v>
      </c>
      <c r="T65" s="211">
        <f t="shared" si="27"/>
        <v>49.835520509823994</v>
      </c>
      <c r="U65" s="211">
        <f t="shared" si="28"/>
        <v>52.825651740413434</v>
      </c>
      <c r="V65" s="211">
        <f t="shared" si="29"/>
        <v>55.995190844838241</v>
      </c>
      <c r="W65" s="211">
        <f t="shared" si="30"/>
        <v>59.354902295528539</v>
      </c>
      <c r="X65" s="211">
        <f t="shared" si="31"/>
        <v>62.916196433260254</v>
      </c>
    </row>
    <row r="66" spans="2:24" s="202" customFormat="1" ht="77.45">
      <c r="B66" s="204" t="s">
        <v>210</v>
      </c>
      <c r="C66" s="205" t="s">
        <v>198</v>
      </c>
      <c r="D66" s="206">
        <v>35</v>
      </c>
      <c r="E66" s="207">
        <v>37.1</v>
      </c>
      <c r="F66" s="212">
        <v>39.326000000000001</v>
      </c>
      <c r="G66" s="207">
        <v>41.685560000000002</v>
      </c>
      <c r="H66" s="212">
        <v>44.186693600000005</v>
      </c>
      <c r="I66" s="207">
        <v>46.837895216000007</v>
      </c>
      <c r="J66" s="207">
        <v>49.648168928960004</v>
      </c>
      <c r="K66" s="207">
        <v>52.627059064697605</v>
      </c>
      <c r="L66" s="207">
        <v>55.784682608579459</v>
      </c>
      <c r="M66" s="213">
        <v>59.131763565094225</v>
      </c>
      <c r="N66" s="210"/>
      <c r="O66" s="211">
        <f t="shared" si="32"/>
        <v>34.299999999999997</v>
      </c>
      <c r="P66" s="211">
        <f t="shared" si="23"/>
        <v>36.358000000000004</v>
      </c>
      <c r="Q66" s="211">
        <f t="shared" si="24"/>
        <v>38.539479999999998</v>
      </c>
      <c r="R66" s="211">
        <f t="shared" si="25"/>
        <v>40.851848799999999</v>
      </c>
      <c r="S66" s="211">
        <f t="shared" si="26"/>
        <v>43.302959728000005</v>
      </c>
      <c r="T66" s="211">
        <f t="shared" si="27"/>
        <v>45.901137311680003</v>
      </c>
      <c r="U66" s="211">
        <f t="shared" si="28"/>
        <v>48.655205550380806</v>
      </c>
      <c r="V66" s="211">
        <f t="shared" si="29"/>
        <v>51.574517883403651</v>
      </c>
      <c r="W66" s="211">
        <f t="shared" si="30"/>
        <v>54.668988956407865</v>
      </c>
      <c r="X66" s="211">
        <f t="shared" si="31"/>
        <v>57.949128293792342</v>
      </c>
    </row>
    <row r="67" spans="2:24" s="202" customFormat="1" ht="62.1">
      <c r="B67" s="204" t="s">
        <v>211</v>
      </c>
      <c r="C67" s="205" t="s">
        <v>182</v>
      </c>
      <c r="D67" s="206">
        <v>29</v>
      </c>
      <c r="E67" s="207">
        <v>30.74</v>
      </c>
      <c r="F67" s="212">
        <v>32.584399999999995</v>
      </c>
      <c r="G67" s="207">
        <v>34.539463999999995</v>
      </c>
      <c r="H67" s="212">
        <v>36.611831839999994</v>
      </c>
      <c r="I67" s="207">
        <v>38.808541750399996</v>
      </c>
      <c r="J67" s="207">
        <v>41.137054255423998</v>
      </c>
      <c r="K67" s="207">
        <v>43.605277510749438</v>
      </c>
      <c r="L67" s="207">
        <v>46.221594161394407</v>
      </c>
      <c r="M67" s="213">
        <v>48.994889811078068</v>
      </c>
      <c r="N67" s="210"/>
      <c r="O67" s="211">
        <f t="shared" si="32"/>
        <v>28.419999999999998</v>
      </c>
      <c r="P67" s="211">
        <f t="shared" si="23"/>
        <v>30.1252</v>
      </c>
      <c r="Q67" s="211">
        <f t="shared" si="24"/>
        <v>31.932711999999995</v>
      </c>
      <c r="R67" s="211">
        <f t="shared" si="25"/>
        <v>33.848674719999998</v>
      </c>
      <c r="S67" s="211">
        <f t="shared" si="26"/>
        <v>35.87959520319999</v>
      </c>
      <c r="T67" s="211">
        <f t="shared" si="27"/>
        <v>38.032370915391994</v>
      </c>
      <c r="U67" s="211">
        <f t="shared" si="28"/>
        <v>40.314313170315515</v>
      </c>
      <c r="V67" s="211">
        <f t="shared" si="29"/>
        <v>42.733171960534449</v>
      </c>
      <c r="W67" s="211">
        <f t="shared" si="30"/>
        <v>45.297162278166518</v>
      </c>
      <c r="X67" s="211">
        <f t="shared" si="31"/>
        <v>48.014992014856503</v>
      </c>
    </row>
    <row r="68" spans="2:24" s="202" customFormat="1" ht="93">
      <c r="B68" s="204" t="s">
        <v>212</v>
      </c>
      <c r="C68" s="205" t="s">
        <v>188</v>
      </c>
      <c r="D68" s="206">
        <v>29</v>
      </c>
      <c r="E68" s="207">
        <v>30.74</v>
      </c>
      <c r="F68" s="212">
        <v>32.584399999999995</v>
      </c>
      <c r="G68" s="207">
        <v>34.539463999999995</v>
      </c>
      <c r="H68" s="212">
        <v>36.611831839999994</v>
      </c>
      <c r="I68" s="207">
        <v>38.808541750399996</v>
      </c>
      <c r="J68" s="207">
        <v>41.137054255423998</v>
      </c>
      <c r="K68" s="207">
        <v>43.605277510749438</v>
      </c>
      <c r="L68" s="207">
        <v>46.221594161394407</v>
      </c>
      <c r="M68" s="213">
        <v>48.994889811078068</v>
      </c>
      <c r="N68" s="210"/>
      <c r="O68" s="211">
        <f t="shared" si="32"/>
        <v>28.419999999999998</v>
      </c>
      <c r="P68" s="211">
        <f t="shared" si="23"/>
        <v>30.1252</v>
      </c>
      <c r="Q68" s="211">
        <f t="shared" si="24"/>
        <v>31.932711999999995</v>
      </c>
      <c r="R68" s="211">
        <f t="shared" si="25"/>
        <v>33.848674719999998</v>
      </c>
      <c r="S68" s="211">
        <f t="shared" si="26"/>
        <v>35.87959520319999</v>
      </c>
      <c r="T68" s="211">
        <f t="shared" si="27"/>
        <v>38.032370915391994</v>
      </c>
      <c r="U68" s="211">
        <f t="shared" si="28"/>
        <v>40.314313170315515</v>
      </c>
      <c r="V68" s="211">
        <f t="shared" si="29"/>
        <v>42.733171960534449</v>
      </c>
      <c r="W68" s="211">
        <f t="shared" si="30"/>
        <v>45.297162278166518</v>
      </c>
      <c r="X68" s="211">
        <f t="shared" si="31"/>
        <v>48.014992014856503</v>
      </c>
    </row>
    <row r="69" spans="2:24" s="202" customFormat="1" ht="108.6">
      <c r="B69" s="204" t="s">
        <v>213</v>
      </c>
      <c r="C69" s="205" t="s">
        <v>214</v>
      </c>
      <c r="D69" s="206">
        <v>29</v>
      </c>
      <c r="E69" s="207">
        <v>30.74</v>
      </c>
      <c r="F69" s="212">
        <v>32.584399999999995</v>
      </c>
      <c r="G69" s="207">
        <v>34.539463999999995</v>
      </c>
      <c r="H69" s="212">
        <v>36.611831839999994</v>
      </c>
      <c r="I69" s="207">
        <v>38.808541750399996</v>
      </c>
      <c r="J69" s="207">
        <v>41.137054255423998</v>
      </c>
      <c r="K69" s="207">
        <v>43.605277510749438</v>
      </c>
      <c r="L69" s="207">
        <v>46.221594161394407</v>
      </c>
      <c r="M69" s="213">
        <v>48.994889811078068</v>
      </c>
      <c r="N69" s="210"/>
      <c r="O69" s="211">
        <f t="shared" si="32"/>
        <v>28.419999999999998</v>
      </c>
      <c r="P69" s="211">
        <f t="shared" si="23"/>
        <v>30.1252</v>
      </c>
      <c r="Q69" s="211">
        <f t="shared" si="24"/>
        <v>31.932711999999995</v>
      </c>
      <c r="R69" s="211">
        <f t="shared" si="25"/>
        <v>33.848674719999998</v>
      </c>
      <c r="S69" s="211">
        <f t="shared" si="26"/>
        <v>35.87959520319999</v>
      </c>
      <c r="T69" s="211">
        <f t="shared" si="27"/>
        <v>38.032370915391994</v>
      </c>
      <c r="U69" s="211">
        <f t="shared" si="28"/>
        <v>40.314313170315515</v>
      </c>
      <c r="V69" s="211">
        <f t="shared" si="29"/>
        <v>42.733171960534449</v>
      </c>
      <c r="W69" s="211">
        <f t="shared" si="30"/>
        <v>45.297162278166518</v>
      </c>
      <c r="X69" s="211">
        <f t="shared" si="31"/>
        <v>48.014992014856503</v>
      </c>
    </row>
    <row r="70" spans="2:24" s="202" customFormat="1" ht="108.6">
      <c r="B70" s="204" t="s">
        <v>215</v>
      </c>
      <c r="C70" s="205" t="s">
        <v>216</v>
      </c>
      <c r="D70" s="206">
        <v>26</v>
      </c>
      <c r="E70" s="207">
        <v>27.56</v>
      </c>
      <c r="F70" s="212">
        <v>29.2136</v>
      </c>
      <c r="G70" s="207">
        <v>30.966415999999999</v>
      </c>
      <c r="H70" s="212">
        <v>32.824400959999998</v>
      </c>
      <c r="I70" s="207">
        <v>34.793865017599998</v>
      </c>
      <c r="J70" s="207">
        <v>36.881496918655998</v>
      </c>
      <c r="K70" s="207">
        <v>39.094386733775359</v>
      </c>
      <c r="L70" s="207">
        <v>41.440049937801881</v>
      </c>
      <c r="M70" s="213">
        <v>43.926452934069992</v>
      </c>
      <c r="N70" s="210"/>
      <c r="O70" s="211">
        <f t="shared" si="32"/>
        <v>25.48</v>
      </c>
      <c r="P70" s="211">
        <f t="shared" si="23"/>
        <v>27.008799999999997</v>
      </c>
      <c r="Q70" s="211">
        <f t="shared" si="24"/>
        <v>28.629327999999997</v>
      </c>
      <c r="R70" s="211">
        <f t="shared" si="25"/>
        <v>30.347087679999998</v>
      </c>
      <c r="S70" s="211">
        <f t="shared" si="26"/>
        <v>32.167912940800001</v>
      </c>
      <c r="T70" s="211">
        <f t="shared" si="27"/>
        <v>34.097987717247996</v>
      </c>
      <c r="U70" s="211">
        <f t="shared" si="28"/>
        <v>36.14386698028288</v>
      </c>
      <c r="V70" s="211">
        <f t="shared" si="29"/>
        <v>38.312498999099851</v>
      </c>
      <c r="W70" s="211">
        <f t="shared" si="30"/>
        <v>40.611248939045844</v>
      </c>
      <c r="X70" s="211">
        <f t="shared" si="31"/>
        <v>43.047923875388591</v>
      </c>
    </row>
    <row r="71" spans="2:24" ht="62.45" thickBot="1">
      <c r="B71" s="127" t="s">
        <v>217</v>
      </c>
      <c r="C71" s="128" t="s">
        <v>218</v>
      </c>
      <c r="D71" s="129">
        <v>23</v>
      </c>
      <c r="E71" s="130">
        <v>24.38</v>
      </c>
      <c r="F71" s="134">
        <v>25.8428</v>
      </c>
      <c r="G71" s="130">
        <v>27.393367999999999</v>
      </c>
      <c r="H71" s="134">
        <v>29.03697008</v>
      </c>
      <c r="I71" s="130">
        <v>30.7791882848</v>
      </c>
      <c r="J71" s="130">
        <v>32.625939581887998</v>
      </c>
      <c r="K71" s="130">
        <v>34.583495956801279</v>
      </c>
      <c r="L71" s="130">
        <v>36.658505714209355</v>
      </c>
      <c r="M71" s="135">
        <v>38.858016057061917</v>
      </c>
      <c r="N71" s="117"/>
      <c r="O71" s="126">
        <f t="shared" si="22"/>
        <v>22.54</v>
      </c>
      <c r="P71" s="126">
        <f t="shared" si="23"/>
        <v>23.892399999999999</v>
      </c>
      <c r="Q71" s="126">
        <f t="shared" si="24"/>
        <v>25.325944</v>
      </c>
      <c r="R71" s="126">
        <f t="shared" si="25"/>
        <v>26.845500639999997</v>
      </c>
      <c r="S71" s="126">
        <f t="shared" si="26"/>
        <v>28.456230678400001</v>
      </c>
      <c r="T71" s="126">
        <f t="shared" si="27"/>
        <v>30.163604519103998</v>
      </c>
      <c r="U71" s="126">
        <f t="shared" si="28"/>
        <v>31.973420790250238</v>
      </c>
      <c r="V71" s="126">
        <f t="shared" si="29"/>
        <v>33.891826037665254</v>
      </c>
      <c r="W71" s="126">
        <f t="shared" si="30"/>
        <v>35.92533559992517</v>
      </c>
      <c r="X71" s="126">
        <f t="shared" si="31"/>
        <v>38.080855735920679</v>
      </c>
    </row>
    <row r="72" spans="2:24" ht="15.95" thickBot="1">
      <c r="B72" s="371" t="s">
        <v>219</v>
      </c>
      <c r="C72" s="372"/>
      <c r="D72" s="131"/>
      <c r="E72" s="120"/>
      <c r="F72" s="132"/>
      <c r="G72" s="120"/>
      <c r="H72" s="132"/>
      <c r="I72" s="120"/>
      <c r="J72" s="120"/>
      <c r="K72" s="120"/>
      <c r="L72" s="132"/>
      <c r="M72" s="121"/>
      <c r="N72" s="117"/>
      <c r="O72" s="131"/>
      <c r="P72" s="120"/>
      <c r="Q72" s="132"/>
      <c r="R72" s="120"/>
      <c r="S72" s="132"/>
      <c r="T72" s="120"/>
      <c r="U72" s="120"/>
      <c r="V72" s="120"/>
      <c r="W72" s="132"/>
      <c r="X72" s="121"/>
    </row>
    <row r="73" spans="2:24" ht="93">
      <c r="B73" s="127" t="s">
        <v>220</v>
      </c>
      <c r="C73" s="136" t="s">
        <v>221</v>
      </c>
      <c r="D73" s="123">
        <v>439</v>
      </c>
      <c r="E73" s="124">
        <v>452.17</v>
      </c>
      <c r="F73" s="133">
        <v>465.73509999999999</v>
      </c>
      <c r="G73" s="124">
        <v>479.70715300000001</v>
      </c>
      <c r="H73" s="133">
        <v>494.09836759000001</v>
      </c>
      <c r="I73" s="124">
        <v>508.92131861770002</v>
      </c>
      <c r="J73" s="124">
        <v>524.18895817623104</v>
      </c>
      <c r="K73" s="124">
        <v>539.91462692151799</v>
      </c>
      <c r="L73" s="124">
        <v>556.11206572916353</v>
      </c>
      <c r="M73" s="125">
        <v>572.79542770103842</v>
      </c>
      <c r="N73" s="117"/>
      <c r="O73" s="126">
        <f t="shared" ref="O73:O78" si="33">D73*(1-$D$14)</f>
        <v>430.21999999999997</v>
      </c>
      <c r="P73" s="126">
        <f t="shared" ref="P73:P78" si="34">E73*(1-$D$14)</f>
        <v>443.1266</v>
      </c>
      <c r="Q73" s="126">
        <f t="shared" ref="Q73:Q78" si="35">F73*(1-$D$14)</f>
        <v>456.42039799999998</v>
      </c>
      <c r="R73" s="126">
        <f t="shared" ref="R73:R78" si="36">G73*(1-$D$14)</f>
        <v>470.11300993999998</v>
      </c>
      <c r="S73" s="126">
        <f t="shared" ref="S73:S78" si="37">H73*(1-$D$14)</f>
        <v>484.21640023819998</v>
      </c>
      <c r="T73" s="126">
        <f t="shared" ref="T73:T78" si="38">I73*(1-$D$14)</f>
        <v>498.74289224534601</v>
      </c>
      <c r="U73" s="126">
        <f t="shared" ref="U73:U78" si="39">J73*(1-$D$14)</f>
        <v>513.70517901270637</v>
      </c>
      <c r="V73" s="126">
        <f t="shared" ref="V73:V78" si="40">K73*(1-$D$14)</f>
        <v>529.11633438308763</v>
      </c>
      <c r="W73" s="126">
        <f t="shared" ref="W73:W78" si="41">L73*(1-$D$14)</f>
        <v>544.9898244145802</v>
      </c>
      <c r="X73" s="126">
        <f t="shared" ref="X73:X78" si="42">M73*(1-$D$14)</f>
        <v>561.33951914701765</v>
      </c>
    </row>
    <row r="74" spans="2:24" ht="108.6">
      <c r="B74" s="127" t="s">
        <v>222</v>
      </c>
      <c r="C74" s="136" t="s">
        <v>223</v>
      </c>
      <c r="D74" s="123">
        <v>384</v>
      </c>
      <c r="E74" s="124">
        <v>395.52</v>
      </c>
      <c r="F74" s="133">
        <v>407.38559999999995</v>
      </c>
      <c r="G74" s="124">
        <v>419.60716799999994</v>
      </c>
      <c r="H74" s="133">
        <v>432.19538303999997</v>
      </c>
      <c r="I74" s="124">
        <v>445.16124453119994</v>
      </c>
      <c r="J74" s="124">
        <v>458.51608186713594</v>
      </c>
      <c r="K74" s="124">
        <v>472.27156432315002</v>
      </c>
      <c r="L74" s="124">
        <v>486.43971125284452</v>
      </c>
      <c r="M74" s="125">
        <v>501.03290259042984</v>
      </c>
      <c r="N74" s="117"/>
      <c r="O74" s="126">
        <f t="shared" si="33"/>
        <v>376.32</v>
      </c>
      <c r="P74" s="126">
        <f t="shared" si="34"/>
        <v>387.6096</v>
      </c>
      <c r="Q74" s="126">
        <f t="shared" si="35"/>
        <v>399.23788799999994</v>
      </c>
      <c r="R74" s="126">
        <f t="shared" si="36"/>
        <v>411.21502463999991</v>
      </c>
      <c r="S74" s="126">
        <f t="shared" si="37"/>
        <v>423.55147537919999</v>
      </c>
      <c r="T74" s="126">
        <f t="shared" si="38"/>
        <v>436.25801964057592</v>
      </c>
      <c r="U74" s="126">
        <f t="shared" si="39"/>
        <v>449.3457602297932</v>
      </c>
      <c r="V74" s="126">
        <f t="shared" si="40"/>
        <v>462.826133036687</v>
      </c>
      <c r="W74" s="126">
        <f t="shared" si="41"/>
        <v>476.71091702778762</v>
      </c>
      <c r="X74" s="126">
        <f t="shared" si="42"/>
        <v>491.01224453862125</v>
      </c>
    </row>
    <row r="75" spans="2:24" ht="93">
      <c r="B75" s="127" t="s">
        <v>224</v>
      </c>
      <c r="C75" s="136" t="s">
        <v>225</v>
      </c>
      <c r="D75" s="123">
        <v>305</v>
      </c>
      <c r="E75" s="124">
        <v>314.14999999999998</v>
      </c>
      <c r="F75" s="133">
        <v>323.5745</v>
      </c>
      <c r="G75" s="124">
        <v>333.28173500000003</v>
      </c>
      <c r="H75" s="133">
        <v>343.28018705000005</v>
      </c>
      <c r="I75" s="124">
        <v>353.57859266150007</v>
      </c>
      <c r="J75" s="124">
        <v>364.18595044134508</v>
      </c>
      <c r="K75" s="124">
        <v>375.11152895458542</v>
      </c>
      <c r="L75" s="124">
        <v>386.36487482322298</v>
      </c>
      <c r="M75" s="125">
        <v>397.95582106791966</v>
      </c>
      <c r="N75" s="117"/>
      <c r="O75" s="126">
        <f t="shared" si="33"/>
        <v>298.89999999999998</v>
      </c>
      <c r="P75" s="126">
        <f t="shared" si="34"/>
        <v>307.86699999999996</v>
      </c>
      <c r="Q75" s="126">
        <f t="shared" si="35"/>
        <v>317.10300999999998</v>
      </c>
      <c r="R75" s="126">
        <f t="shared" si="36"/>
        <v>326.61610030000003</v>
      </c>
      <c r="S75" s="126">
        <f t="shared" si="37"/>
        <v>336.41458330900002</v>
      </c>
      <c r="T75" s="126">
        <f t="shared" si="38"/>
        <v>346.50702080827006</v>
      </c>
      <c r="U75" s="126">
        <f t="shared" si="39"/>
        <v>356.90223143251819</v>
      </c>
      <c r="V75" s="126">
        <f t="shared" si="40"/>
        <v>367.60929837549372</v>
      </c>
      <c r="W75" s="126">
        <f t="shared" si="41"/>
        <v>378.6375773267585</v>
      </c>
      <c r="X75" s="126">
        <f t="shared" si="42"/>
        <v>389.99670464656128</v>
      </c>
    </row>
    <row r="76" spans="2:24" ht="77.45">
      <c r="B76" s="127" t="s">
        <v>226</v>
      </c>
      <c r="C76" s="136" t="s">
        <v>227</v>
      </c>
      <c r="D76" s="123">
        <v>237</v>
      </c>
      <c r="E76" s="124">
        <v>244.11</v>
      </c>
      <c r="F76" s="133">
        <v>251.4333</v>
      </c>
      <c r="G76" s="124">
        <v>258.97629899999998</v>
      </c>
      <c r="H76" s="133">
        <v>266.74558796999997</v>
      </c>
      <c r="I76" s="124">
        <v>274.74795560909996</v>
      </c>
      <c r="J76" s="124">
        <v>282.99039427737296</v>
      </c>
      <c r="K76" s="124">
        <v>291.48010610569412</v>
      </c>
      <c r="L76" s="124">
        <v>300.22450928886497</v>
      </c>
      <c r="M76" s="125">
        <v>309.23124456753089</v>
      </c>
      <c r="N76" s="117"/>
      <c r="O76" s="126">
        <f t="shared" si="33"/>
        <v>232.26</v>
      </c>
      <c r="P76" s="126">
        <f t="shared" si="34"/>
        <v>239.2278</v>
      </c>
      <c r="Q76" s="126">
        <f t="shared" si="35"/>
        <v>246.40463399999999</v>
      </c>
      <c r="R76" s="126">
        <f t="shared" si="36"/>
        <v>253.79677301999999</v>
      </c>
      <c r="S76" s="126">
        <f t="shared" si="37"/>
        <v>261.41067621059995</v>
      </c>
      <c r="T76" s="126">
        <f t="shared" si="38"/>
        <v>269.25299649691794</v>
      </c>
      <c r="U76" s="126">
        <f t="shared" si="39"/>
        <v>277.33058639182548</v>
      </c>
      <c r="V76" s="126">
        <f t="shared" si="40"/>
        <v>285.65050398358022</v>
      </c>
      <c r="W76" s="126">
        <f t="shared" si="41"/>
        <v>294.22001910308768</v>
      </c>
      <c r="X76" s="126">
        <f t="shared" si="42"/>
        <v>303.04661967618028</v>
      </c>
    </row>
    <row r="77" spans="2:24" ht="15.6">
      <c r="B77" s="127" t="s">
        <v>47</v>
      </c>
      <c r="C77" s="136"/>
      <c r="D77" s="123"/>
      <c r="E77" s="124"/>
      <c r="F77" s="133"/>
      <c r="G77" s="124"/>
      <c r="H77" s="133"/>
      <c r="I77" s="124"/>
      <c r="J77" s="124"/>
      <c r="K77" s="124"/>
      <c r="L77" s="124"/>
      <c r="M77" s="125"/>
      <c r="N77" s="117"/>
      <c r="O77" s="126">
        <f t="shared" si="33"/>
        <v>0</v>
      </c>
      <c r="P77" s="126">
        <f t="shared" si="34"/>
        <v>0</v>
      </c>
      <c r="Q77" s="126">
        <f t="shared" si="35"/>
        <v>0</v>
      </c>
      <c r="R77" s="126">
        <f t="shared" si="36"/>
        <v>0</v>
      </c>
      <c r="S77" s="126">
        <f t="shared" si="37"/>
        <v>0</v>
      </c>
      <c r="T77" s="126">
        <f t="shared" si="38"/>
        <v>0</v>
      </c>
      <c r="U77" s="126">
        <f t="shared" si="39"/>
        <v>0</v>
      </c>
      <c r="V77" s="126">
        <f t="shared" si="40"/>
        <v>0</v>
      </c>
      <c r="W77" s="126">
        <f t="shared" si="41"/>
        <v>0</v>
      </c>
      <c r="X77" s="126">
        <f t="shared" si="42"/>
        <v>0</v>
      </c>
    </row>
    <row r="78" spans="2:24" ht="15.95" thickBot="1">
      <c r="B78" s="137" t="s">
        <v>47</v>
      </c>
      <c r="C78" s="138"/>
      <c r="D78" s="139"/>
      <c r="E78" s="140"/>
      <c r="F78" s="141"/>
      <c r="G78" s="140"/>
      <c r="H78" s="141"/>
      <c r="I78" s="140"/>
      <c r="J78" s="140"/>
      <c r="K78" s="140"/>
      <c r="L78" s="140"/>
      <c r="M78" s="142"/>
      <c r="N78" s="117"/>
      <c r="O78" s="126">
        <f t="shared" si="33"/>
        <v>0</v>
      </c>
      <c r="P78" s="126">
        <f t="shared" si="34"/>
        <v>0</v>
      </c>
      <c r="Q78" s="126">
        <f t="shared" si="35"/>
        <v>0</v>
      </c>
      <c r="R78" s="126">
        <f t="shared" si="36"/>
        <v>0</v>
      </c>
      <c r="S78" s="126">
        <f t="shared" si="37"/>
        <v>0</v>
      </c>
      <c r="T78" s="126">
        <f t="shared" si="38"/>
        <v>0</v>
      </c>
      <c r="U78" s="126">
        <f t="shared" si="39"/>
        <v>0</v>
      </c>
      <c r="V78" s="126">
        <f t="shared" si="40"/>
        <v>0</v>
      </c>
      <c r="W78" s="126">
        <f t="shared" si="41"/>
        <v>0</v>
      </c>
      <c r="X78" s="126">
        <f t="shared" si="42"/>
        <v>0</v>
      </c>
    </row>
    <row r="79" spans="2:24" ht="14.45" thickBot="1">
      <c r="B79" s="228"/>
      <c r="C79" s="228"/>
      <c r="D79" s="228"/>
      <c r="E79" s="228"/>
      <c r="F79" s="228"/>
      <c r="G79" s="228"/>
      <c r="H79" s="228"/>
      <c r="I79" s="228"/>
      <c r="J79" s="228"/>
      <c r="K79" s="228"/>
      <c r="L79" s="228"/>
      <c r="M79" s="228"/>
      <c r="N79" s="228"/>
      <c r="O79" s="228"/>
      <c r="P79" s="228"/>
      <c r="Q79" s="228"/>
      <c r="R79" s="228"/>
      <c r="S79" s="228"/>
      <c r="T79" s="228"/>
      <c r="U79" s="228"/>
      <c r="V79" s="228"/>
      <c r="W79" s="228"/>
      <c r="X79" s="228"/>
    </row>
    <row r="80" spans="2:24" ht="18.600000000000001" thickBot="1">
      <c r="B80" s="304" t="s">
        <v>228</v>
      </c>
      <c r="C80" s="305"/>
      <c r="D80" s="305"/>
      <c r="E80" s="305"/>
      <c r="F80" s="305"/>
      <c r="G80" s="305"/>
      <c r="H80" s="305"/>
      <c r="I80" s="305"/>
      <c r="J80" s="305"/>
      <c r="K80" s="305"/>
      <c r="L80" s="305"/>
      <c r="M80" s="305"/>
      <c r="N80" s="306"/>
      <c r="O80" s="228"/>
      <c r="P80" s="228"/>
      <c r="Q80" s="228"/>
      <c r="R80" s="228"/>
      <c r="S80" s="228"/>
      <c r="T80" s="228"/>
      <c r="U80" s="228"/>
      <c r="V80" s="228"/>
      <c r="W80" s="228"/>
      <c r="X80" s="228"/>
    </row>
    <row r="81" spans="2:24" ht="14.45">
      <c r="B81" s="376" t="s">
        <v>229</v>
      </c>
      <c r="C81" s="377"/>
      <c r="D81" s="378"/>
      <c r="E81" s="378"/>
      <c r="F81" s="378"/>
      <c r="G81" s="378"/>
      <c r="H81" s="378"/>
      <c r="I81" s="378"/>
      <c r="J81" s="378"/>
      <c r="K81" s="378"/>
      <c r="L81" s="378"/>
      <c r="M81" s="378"/>
      <c r="N81" s="379"/>
      <c r="O81" s="228"/>
      <c r="P81" s="228"/>
      <c r="Q81" s="228"/>
      <c r="R81" s="228"/>
      <c r="S81" s="228"/>
      <c r="T81" s="228"/>
      <c r="U81" s="228"/>
      <c r="V81" s="228"/>
      <c r="W81" s="228"/>
      <c r="X81" s="228"/>
    </row>
    <row r="82" spans="2:24" ht="14.45">
      <c r="B82" s="380" t="s">
        <v>230</v>
      </c>
      <c r="C82" s="381"/>
      <c r="D82" s="382"/>
      <c r="E82" s="382"/>
      <c r="F82" s="382"/>
      <c r="G82" s="382"/>
      <c r="H82" s="382"/>
      <c r="I82" s="382"/>
      <c r="J82" s="382"/>
      <c r="K82" s="382"/>
      <c r="L82" s="382"/>
      <c r="M82" s="382"/>
      <c r="N82" s="383"/>
      <c r="O82" s="228"/>
      <c r="P82" s="228"/>
      <c r="Q82" s="228"/>
      <c r="R82" s="228"/>
      <c r="S82" s="228"/>
      <c r="T82" s="228"/>
      <c r="U82" s="228"/>
      <c r="V82" s="228"/>
      <c r="W82" s="228"/>
      <c r="X82" s="228"/>
    </row>
    <row r="83" spans="2:24" ht="14.45">
      <c r="B83" s="380" t="s">
        <v>231</v>
      </c>
      <c r="C83" s="381"/>
      <c r="D83" s="382"/>
      <c r="E83" s="382"/>
      <c r="F83" s="382"/>
      <c r="G83" s="382"/>
      <c r="H83" s="382"/>
      <c r="I83" s="382"/>
      <c r="J83" s="382"/>
      <c r="K83" s="382"/>
      <c r="L83" s="382"/>
      <c r="M83" s="382"/>
      <c r="N83" s="383"/>
      <c r="O83" s="228"/>
      <c r="P83" s="228"/>
      <c r="Q83" s="228"/>
      <c r="R83" s="228"/>
      <c r="S83" s="228"/>
      <c r="T83" s="228"/>
      <c r="U83" s="228"/>
      <c r="V83" s="228"/>
      <c r="W83" s="228"/>
      <c r="X83" s="228"/>
    </row>
    <row r="84" spans="2:24" ht="14.45">
      <c r="B84" s="380" t="s">
        <v>232</v>
      </c>
      <c r="C84" s="381"/>
      <c r="D84" s="382"/>
      <c r="E84" s="382"/>
      <c r="F84" s="382"/>
      <c r="G84" s="382"/>
      <c r="H84" s="382"/>
      <c r="I84" s="382"/>
      <c r="J84" s="382"/>
      <c r="K84" s="382"/>
      <c r="L84" s="382"/>
      <c r="M84" s="382"/>
      <c r="N84" s="383"/>
      <c r="O84" s="228"/>
      <c r="P84" s="228"/>
      <c r="Q84" s="228"/>
      <c r="R84" s="228"/>
      <c r="S84" s="228"/>
      <c r="T84" s="228"/>
      <c r="U84" s="228"/>
      <c r="V84" s="228"/>
      <c r="W84" s="228"/>
      <c r="X84" s="228"/>
    </row>
    <row r="85" spans="2:24" ht="14.45">
      <c r="B85" s="380" t="s">
        <v>233</v>
      </c>
      <c r="C85" s="381"/>
      <c r="D85" s="382"/>
      <c r="E85" s="382"/>
      <c r="F85" s="382"/>
      <c r="G85" s="382"/>
      <c r="H85" s="382"/>
      <c r="I85" s="382"/>
      <c r="J85" s="382"/>
      <c r="K85" s="382"/>
      <c r="L85" s="382"/>
      <c r="M85" s="382"/>
      <c r="N85" s="383"/>
      <c r="O85" s="228"/>
      <c r="P85" s="228"/>
      <c r="Q85" s="228"/>
      <c r="R85" s="228"/>
      <c r="S85" s="228"/>
      <c r="T85" s="228"/>
      <c r="U85" s="228"/>
      <c r="V85" s="228"/>
      <c r="W85" s="228"/>
      <c r="X85" s="228"/>
    </row>
    <row r="86" spans="2:24" ht="14.45">
      <c r="B86" s="380" t="s">
        <v>234</v>
      </c>
      <c r="C86" s="381"/>
      <c r="D86" s="382"/>
      <c r="E86" s="382"/>
      <c r="F86" s="382"/>
      <c r="G86" s="382"/>
      <c r="H86" s="382"/>
      <c r="I86" s="382"/>
      <c r="J86" s="382"/>
      <c r="K86" s="382"/>
      <c r="L86" s="382"/>
      <c r="M86" s="382"/>
      <c r="N86" s="383"/>
      <c r="O86" s="228"/>
      <c r="P86" s="228"/>
      <c r="Q86" s="228"/>
      <c r="R86" s="228"/>
      <c r="S86" s="228"/>
      <c r="T86" s="228"/>
      <c r="U86" s="228"/>
      <c r="V86" s="228"/>
      <c r="W86" s="228"/>
      <c r="X86" s="228"/>
    </row>
    <row r="87" spans="2:24" ht="14.45">
      <c r="B87" s="380" t="s">
        <v>235</v>
      </c>
      <c r="C87" s="381"/>
      <c r="D87" s="382"/>
      <c r="E87" s="382"/>
      <c r="F87" s="382"/>
      <c r="G87" s="382"/>
      <c r="H87" s="382"/>
      <c r="I87" s="382"/>
      <c r="J87" s="382"/>
      <c r="K87" s="382"/>
      <c r="L87" s="382"/>
      <c r="M87" s="382"/>
      <c r="N87" s="383"/>
      <c r="O87" s="228"/>
      <c r="P87" s="228"/>
      <c r="Q87" s="228"/>
      <c r="R87" s="228"/>
      <c r="S87" s="228"/>
      <c r="T87" s="228"/>
      <c r="U87" s="228"/>
      <c r="V87" s="228"/>
      <c r="W87" s="228"/>
      <c r="X87" s="228"/>
    </row>
    <row r="88" spans="2:24" ht="14.45">
      <c r="B88" s="380" t="s">
        <v>236</v>
      </c>
      <c r="C88" s="381"/>
      <c r="D88" s="382"/>
      <c r="E88" s="382"/>
      <c r="F88" s="382"/>
      <c r="G88" s="382"/>
      <c r="H88" s="382"/>
      <c r="I88" s="382"/>
      <c r="J88" s="382"/>
      <c r="K88" s="382"/>
      <c r="L88" s="382"/>
      <c r="M88" s="382"/>
      <c r="N88" s="383"/>
      <c r="O88" s="228"/>
      <c r="P88" s="228"/>
      <c r="Q88" s="228"/>
      <c r="R88" s="228"/>
      <c r="S88" s="228"/>
      <c r="T88" s="228"/>
      <c r="U88" s="228"/>
      <c r="V88" s="228"/>
      <c r="W88" s="228"/>
      <c r="X88" s="228"/>
    </row>
    <row r="89" spans="2:24" s="217" customFormat="1" ht="14.45">
      <c r="B89" s="346"/>
      <c r="C89" s="284"/>
      <c r="D89" s="284"/>
      <c r="E89" s="284"/>
      <c r="F89" s="284"/>
      <c r="G89" s="284"/>
      <c r="H89" s="284"/>
      <c r="I89" s="284"/>
      <c r="J89" s="284"/>
      <c r="K89" s="284"/>
      <c r="L89" s="284"/>
      <c r="M89" s="284"/>
      <c r="N89" s="285"/>
      <c r="O89" s="228"/>
      <c r="P89" s="228"/>
      <c r="Q89" s="228"/>
      <c r="R89" s="228"/>
      <c r="S89" s="228"/>
      <c r="T89" s="228"/>
      <c r="U89" s="228"/>
      <c r="V89" s="228"/>
      <c r="W89" s="228"/>
      <c r="X89" s="228"/>
    </row>
    <row r="90" spans="2:24" ht="14.45" thickBot="1">
      <c r="B90" s="373" t="s">
        <v>110</v>
      </c>
      <c r="C90" s="374"/>
      <c r="D90" s="259"/>
      <c r="E90" s="259"/>
      <c r="F90" s="259"/>
      <c r="G90" s="259"/>
      <c r="H90" s="259"/>
      <c r="I90" s="259"/>
      <c r="J90" s="259"/>
      <c r="K90" s="259"/>
      <c r="L90" s="259"/>
      <c r="M90" s="259"/>
      <c r="N90" s="375"/>
      <c r="O90" s="228"/>
      <c r="P90" s="228"/>
      <c r="Q90" s="228"/>
      <c r="R90" s="228"/>
      <c r="S90" s="228"/>
      <c r="T90" s="228"/>
      <c r="U90" s="228"/>
      <c r="V90" s="228"/>
      <c r="W90" s="228"/>
      <c r="X90" s="228"/>
    </row>
  </sheetData>
  <mergeCells count="28">
    <mergeCell ref="B20:C20"/>
    <mergeCell ref="B19:C19"/>
    <mergeCell ref="O17:X17"/>
    <mergeCell ref="C3:K3"/>
    <mergeCell ref="B2:K2"/>
    <mergeCell ref="B1:K1"/>
    <mergeCell ref="O16:X16"/>
    <mergeCell ref="B8:K8"/>
    <mergeCell ref="B9:K9"/>
    <mergeCell ref="D17:M17"/>
    <mergeCell ref="B6:K6"/>
    <mergeCell ref="B10:K10"/>
    <mergeCell ref="B7:K7"/>
    <mergeCell ref="B16:M16"/>
    <mergeCell ref="B29:C29"/>
    <mergeCell ref="B43:C43"/>
    <mergeCell ref="B72:C72"/>
    <mergeCell ref="B90:N90"/>
    <mergeCell ref="B80:N80"/>
    <mergeCell ref="B81:N81"/>
    <mergeCell ref="B82:N82"/>
    <mergeCell ref="B83:N83"/>
    <mergeCell ref="B84:N84"/>
    <mergeCell ref="B85:N85"/>
    <mergeCell ref="B86:N86"/>
    <mergeCell ref="B87:N87"/>
    <mergeCell ref="B88:N88"/>
    <mergeCell ref="B89:N8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29"/>
  <sheetViews>
    <sheetView zoomScale="90" zoomScaleNormal="90" workbookViewId="0">
      <selection activeCell="B1" sqref="B1:M1"/>
    </sheetView>
  </sheetViews>
  <sheetFormatPr defaultColWidth="8.85546875" defaultRowHeight="14.1"/>
  <cols>
    <col min="1" max="1" width="4" style="2" customWidth="1"/>
    <col min="2" max="2" width="40.85546875" style="2" customWidth="1"/>
    <col min="3" max="12" width="15.5703125" style="2" customWidth="1"/>
    <col min="13" max="13" width="10.85546875" style="2" customWidth="1"/>
    <col min="14" max="16384" width="8.85546875" style="2"/>
  </cols>
  <sheetData>
    <row r="1" spans="2:13" ht="22.5" customHeight="1">
      <c r="B1" s="239" t="s">
        <v>12</v>
      </c>
      <c r="C1" s="240"/>
      <c r="D1" s="240"/>
      <c r="E1" s="240"/>
      <c r="F1" s="240"/>
      <c r="G1" s="240"/>
      <c r="H1" s="240"/>
      <c r="I1" s="240"/>
      <c r="J1" s="240"/>
      <c r="K1" s="295"/>
      <c r="L1" s="295"/>
      <c r="M1" s="296"/>
    </row>
    <row r="2" spans="2:13" ht="23.1" customHeight="1">
      <c r="B2" s="297" t="s">
        <v>1</v>
      </c>
      <c r="C2" s="298"/>
      <c r="D2" s="298"/>
      <c r="E2" s="298"/>
      <c r="F2" s="298"/>
      <c r="G2" s="298"/>
      <c r="H2" s="298"/>
      <c r="I2" s="298"/>
      <c r="J2" s="298"/>
      <c r="K2" s="298"/>
      <c r="L2" s="299"/>
      <c r="M2" s="300"/>
    </row>
    <row r="3" spans="2:13" ht="20.45" thickBot="1">
      <c r="B3" s="165" t="s">
        <v>13</v>
      </c>
      <c r="C3" s="301" t="s">
        <v>14</v>
      </c>
      <c r="D3" s="301"/>
      <c r="E3" s="301"/>
      <c r="F3" s="301"/>
      <c r="G3" s="301"/>
      <c r="H3" s="397"/>
      <c r="I3" s="397"/>
      <c r="J3" s="397"/>
      <c r="K3" s="397"/>
      <c r="L3" s="397"/>
      <c r="M3" s="398"/>
    </row>
    <row r="4" spans="2:13" ht="19.350000000000001" customHeight="1" thickBot="1">
      <c r="B4" s="410"/>
      <c r="C4" s="411"/>
      <c r="D4" s="411"/>
      <c r="E4" s="411"/>
      <c r="F4" s="411"/>
      <c r="G4" s="411"/>
      <c r="H4" s="411"/>
      <c r="I4" s="411"/>
      <c r="J4" s="411"/>
      <c r="K4" s="411"/>
      <c r="L4" s="411"/>
      <c r="M4" s="411"/>
    </row>
    <row r="5" spans="2:13" ht="20.45" thickBot="1">
      <c r="B5" s="412" t="s">
        <v>237</v>
      </c>
      <c r="C5" s="413"/>
      <c r="D5" s="413"/>
      <c r="E5" s="413"/>
      <c r="F5" s="413"/>
      <c r="G5" s="413"/>
      <c r="H5" s="413"/>
      <c r="I5" s="413"/>
      <c r="J5" s="413"/>
      <c r="K5" s="413"/>
      <c r="L5" s="413"/>
      <c r="M5" s="414"/>
    </row>
    <row r="6" spans="2:13" ht="15.6">
      <c r="B6" s="407" t="s">
        <v>122</v>
      </c>
      <c r="C6" s="408"/>
      <c r="D6" s="408"/>
      <c r="E6" s="408"/>
      <c r="F6" s="408"/>
      <c r="G6" s="408"/>
      <c r="H6" s="408"/>
      <c r="I6" s="408"/>
      <c r="J6" s="408"/>
      <c r="K6" s="408"/>
      <c r="L6" s="408"/>
      <c r="M6" s="409"/>
    </row>
    <row r="7" spans="2:13" ht="80.45" customHeight="1" thickBot="1">
      <c r="B7" s="391" t="s">
        <v>238</v>
      </c>
      <c r="C7" s="392"/>
      <c r="D7" s="392"/>
      <c r="E7" s="392"/>
      <c r="F7" s="392"/>
      <c r="G7" s="392"/>
      <c r="H7" s="392"/>
      <c r="I7" s="392"/>
      <c r="J7" s="392"/>
      <c r="K7" s="392"/>
      <c r="L7" s="392"/>
      <c r="M7" s="393"/>
    </row>
    <row r="8" spans="2:13" ht="15.6">
      <c r="B8" s="228"/>
      <c r="C8" s="228"/>
      <c r="D8" s="228"/>
      <c r="E8" s="228"/>
      <c r="F8" s="228"/>
      <c r="G8" s="228"/>
      <c r="H8" s="143"/>
      <c r="I8" s="144"/>
      <c r="J8" s="144"/>
      <c r="K8" s="228"/>
      <c r="L8" s="228"/>
      <c r="M8" s="228"/>
    </row>
    <row r="9" spans="2:13" ht="15.95" thickBot="1">
      <c r="B9" s="228"/>
      <c r="C9" s="228"/>
      <c r="D9" s="228"/>
      <c r="E9" s="228"/>
      <c r="F9" s="228"/>
      <c r="G9" s="228"/>
      <c r="H9" s="143"/>
      <c r="I9" s="144"/>
      <c r="J9" s="144"/>
      <c r="K9" s="228"/>
      <c r="L9" s="228"/>
      <c r="M9" s="228"/>
    </row>
    <row r="10" spans="2:13" ht="18.600000000000001" thickBot="1">
      <c r="B10" s="111"/>
      <c r="C10" s="112" t="s">
        <v>34</v>
      </c>
      <c r="D10" s="113" t="s">
        <v>35</v>
      </c>
      <c r="E10" s="113" t="s">
        <v>36</v>
      </c>
      <c r="F10" s="113" t="s">
        <v>37</v>
      </c>
      <c r="G10" s="113" t="s">
        <v>38</v>
      </c>
      <c r="H10" s="113" t="s">
        <v>39</v>
      </c>
      <c r="I10" s="113" t="s">
        <v>40</v>
      </c>
      <c r="J10" s="113" t="s">
        <v>41</v>
      </c>
      <c r="K10" s="113" t="s">
        <v>42</v>
      </c>
      <c r="L10" s="145" t="s">
        <v>43</v>
      </c>
      <c r="M10" s="112" t="s">
        <v>44</v>
      </c>
    </row>
    <row r="11" spans="2:13" ht="15.95" thickBot="1">
      <c r="B11" s="146" t="s">
        <v>239</v>
      </c>
      <c r="C11" s="147"/>
      <c r="D11" s="148"/>
      <c r="E11" s="149"/>
      <c r="F11" s="149"/>
      <c r="G11" s="149"/>
      <c r="H11" s="149"/>
      <c r="I11" s="149"/>
      <c r="J11" s="149"/>
      <c r="K11" s="150"/>
      <c r="L11" s="149"/>
      <c r="M11" s="147"/>
    </row>
    <row r="12" spans="2:13" ht="15.6">
      <c r="B12" s="136" t="s">
        <v>47</v>
      </c>
      <c r="C12" s="151"/>
      <c r="D12" s="152"/>
      <c r="E12" s="152"/>
      <c r="F12" s="152"/>
      <c r="G12" s="152"/>
      <c r="H12" s="152"/>
      <c r="I12" s="152"/>
      <c r="J12" s="152"/>
      <c r="K12" s="152"/>
      <c r="L12" s="153"/>
      <c r="M12" s="154">
        <f>SUM(C12:L12)</f>
        <v>0</v>
      </c>
    </row>
    <row r="13" spans="2:13" ht="15.6">
      <c r="B13" s="136" t="s">
        <v>47</v>
      </c>
      <c r="C13" s="151"/>
      <c r="D13" s="152"/>
      <c r="E13" s="155"/>
      <c r="F13" s="152"/>
      <c r="G13" s="155"/>
      <c r="H13" s="152"/>
      <c r="I13" s="152"/>
      <c r="J13" s="152"/>
      <c r="K13" s="152"/>
      <c r="L13" s="153"/>
      <c r="M13" s="154">
        <f t="shared" ref="M13:M17" si="0">SUM(C13:L13)</f>
        <v>0</v>
      </c>
    </row>
    <row r="14" spans="2:13" ht="15.6">
      <c r="B14" s="136" t="s">
        <v>47</v>
      </c>
      <c r="C14" s="151"/>
      <c r="D14" s="152"/>
      <c r="E14" s="155"/>
      <c r="F14" s="152"/>
      <c r="G14" s="155"/>
      <c r="H14" s="152"/>
      <c r="I14" s="152"/>
      <c r="J14" s="152"/>
      <c r="K14" s="152"/>
      <c r="L14" s="153"/>
      <c r="M14" s="154">
        <f t="shared" si="0"/>
        <v>0</v>
      </c>
    </row>
    <row r="15" spans="2:13" ht="15.6">
      <c r="B15" s="136" t="s">
        <v>47</v>
      </c>
      <c r="C15" s="151"/>
      <c r="D15" s="152"/>
      <c r="E15" s="155"/>
      <c r="F15" s="152"/>
      <c r="G15" s="155"/>
      <c r="H15" s="152"/>
      <c r="I15" s="152"/>
      <c r="J15" s="152"/>
      <c r="K15" s="152"/>
      <c r="L15" s="153"/>
      <c r="M15" s="154">
        <f t="shared" si="0"/>
        <v>0</v>
      </c>
    </row>
    <row r="16" spans="2:13" ht="15.6">
      <c r="B16" s="136" t="s">
        <v>47</v>
      </c>
      <c r="C16" s="151"/>
      <c r="D16" s="152"/>
      <c r="E16" s="155"/>
      <c r="F16" s="152"/>
      <c r="G16" s="155"/>
      <c r="H16" s="152"/>
      <c r="I16" s="152"/>
      <c r="J16" s="152"/>
      <c r="K16" s="152"/>
      <c r="L16" s="153"/>
      <c r="M16" s="154">
        <f t="shared" si="0"/>
        <v>0</v>
      </c>
    </row>
    <row r="17" spans="2:13" ht="15.95" thickBot="1">
      <c r="B17" s="138" t="s">
        <v>47</v>
      </c>
      <c r="C17" s="156"/>
      <c r="D17" s="157"/>
      <c r="E17" s="158"/>
      <c r="F17" s="157"/>
      <c r="G17" s="158"/>
      <c r="H17" s="157"/>
      <c r="I17" s="157"/>
      <c r="J17" s="157"/>
      <c r="K17" s="157"/>
      <c r="L17" s="159"/>
      <c r="M17" s="160">
        <f t="shared" si="0"/>
        <v>0</v>
      </c>
    </row>
    <row r="18" spans="2:13" ht="14.45" thickBot="1">
      <c r="B18" s="161" t="s">
        <v>48</v>
      </c>
      <c r="C18" s="162">
        <f>SUM(C12:C17)</f>
        <v>0</v>
      </c>
      <c r="D18" s="163">
        <f>SUM(D12:D17)</f>
        <v>0</v>
      </c>
      <c r="E18" s="163">
        <f t="shared" ref="E18:K18" si="1">SUM(E12:E17)</f>
        <v>0</v>
      </c>
      <c r="F18" s="163">
        <f t="shared" si="1"/>
        <v>0</v>
      </c>
      <c r="G18" s="163">
        <f t="shared" si="1"/>
        <v>0</v>
      </c>
      <c r="H18" s="163">
        <f t="shared" si="1"/>
        <v>0</v>
      </c>
      <c r="I18" s="163">
        <f t="shared" si="1"/>
        <v>0</v>
      </c>
      <c r="J18" s="163">
        <f t="shared" si="1"/>
        <v>0</v>
      </c>
      <c r="K18" s="163">
        <f t="shared" si="1"/>
        <v>0</v>
      </c>
      <c r="L18" s="163">
        <f>SUM(L12:L17)</f>
        <v>0</v>
      </c>
      <c r="M18" s="164">
        <f>SUM(M12:M17)</f>
        <v>0</v>
      </c>
    </row>
    <row r="19" spans="2:13" ht="14.45" thickBot="1">
      <c r="B19" s="228"/>
      <c r="C19" s="228"/>
      <c r="D19" s="228"/>
      <c r="E19" s="228"/>
      <c r="F19" s="228"/>
      <c r="G19" s="228"/>
      <c r="H19" s="228"/>
      <c r="I19" s="228"/>
      <c r="J19" s="228"/>
      <c r="K19" s="228"/>
      <c r="L19" s="228"/>
      <c r="M19" s="228"/>
    </row>
    <row r="20" spans="2:13" ht="18.600000000000001" thickBot="1">
      <c r="B20" s="304" t="s">
        <v>240</v>
      </c>
      <c r="C20" s="305"/>
      <c r="D20" s="305"/>
      <c r="E20" s="305"/>
      <c r="F20" s="305"/>
      <c r="G20" s="305"/>
      <c r="H20" s="305"/>
      <c r="I20" s="305"/>
      <c r="J20" s="305"/>
      <c r="K20" s="305"/>
      <c r="L20" s="305"/>
      <c r="M20" s="306"/>
    </row>
    <row r="21" spans="2:13" ht="14.45">
      <c r="B21" s="404" t="s">
        <v>241</v>
      </c>
      <c r="C21" s="405"/>
      <c r="D21" s="405"/>
      <c r="E21" s="405"/>
      <c r="F21" s="405"/>
      <c r="G21" s="405"/>
      <c r="H21" s="405"/>
      <c r="I21" s="405"/>
      <c r="J21" s="405"/>
      <c r="K21" s="405"/>
      <c r="L21" s="405"/>
      <c r="M21" s="406"/>
    </row>
    <row r="22" spans="2:13" ht="14.45">
      <c r="B22" s="401"/>
      <c r="C22" s="402"/>
      <c r="D22" s="402"/>
      <c r="E22" s="402"/>
      <c r="F22" s="402"/>
      <c r="G22" s="402"/>
      <c r="H22" s="402"/>
      <c r="I22" s="402"/>
      <c r="J22" s="402"/>
      <c r="K22" s="402"/>
      <c r="L22" s="402"/>
      <c r="M22" s="403"/>
    </row>
    <row r="23" spans="2:13" ht="14.45">
      <c r="B23" s="401"/>
      <c r="C23" s="402"/>
      <c r="D23" s="402"/>
      <c r="E23" s="402"/>
      <c r="F23" s="402"/>
      <c r="G23" s="402"/>
      <c r="H23" s="402"/>
      <c r="I23" s="402"/>
      <c r="J23" s="402"/>
      <c r="K23" s="402"/>
      <c r="L23" s="402"/>
      <c r="M23" s="403"/>
    </row>
    <row r="24" spans="2:13" ht="14.45">
      <c r="B24" s="401"/>
      <c r="C24" s="402"/>
      <c r="D24" s="402"/>
      <c r="E24" s="402"/>
      <c r="F24" s="402"/>
      <c r="G24" s="402"/>
      <c r="H24" s="402"/>
      <c r="I24" s="402"/>
      <c r="J24" s="402"/>
      <c r="K24" s="402"/>
      <c r="L24" s="402"/>
      <c r="M24" s="403"/>
    </row>
    <row r="25" spans="2:13" ht="14.45">
      <c r="B25" s="401"/>
      <c r="C25" s="402"/>
      <c r="D25" s="402"/>
      <c r="E25" s="402"/>
      <c r="F25" s="402"/>
      <c r="G25" s="402"/>
      <c r="H25" s="402"/>
      <c r="I25" s="402"/>
      <c r="J25" s="402"/>
      <c r="K25" s="402"/>
      <c r="L25" s="402"/>
      <c r="M25" s="403"/>
    </row>
    <row r="26" spans="2:13" ht="14.45">
      <c r="B26" s="401"/>
      <c r="C26" s="402"/>
      <c r="D26" s="402"/>
      <c r="E26" s="402"/>
      <c r="F26" s="402"/>
      <c r="G26" s="402"/>
      <c r="H26" s="402"/>
      <c r="I26" s="402"/>
      <c r="J26" s="402"/>
      <c r="K26" s="402"/>
      <c r="L26" s="402"/>
      <c r="M26" s="403"/>
    </row>
    <row r="27" spans="2:13" ht="14.45">
      <c r="B27" s="401"/>
      <c r="C27" s="402"/>
      <c r="D27" s="402"/>
      <c r="E27" s="402"/>
      <c r="F27" s="402"/>
      <c r="G27" s="402"/>
      <c r="H27" s="402"/>
      <c r="I27" s="402"/>
      <c r="J27" s="402"/>
      <c r="K27" s="402"/>
      <c r="L27" s="402"/>
      <c r="M27" s="403"/>
    </row>
    <row r="28" spans="2:13" ht="14.45">
      <c r="B28" s="401"/>
      <c r="C28" s="402"/>
      <c r="D28" s="402"/>
      <c r="E28" s="402"/>
      <c r="F28" s="402"/>
      <c r="G28" s="402"/>
      <c r="H28" s="402"/>
      <c r="I28" s="402"/>
      <c r="J28" s="402"/>
      <c r="K28" s="402"/>
      <c r="L28" s="402"/>
      <c r="M28" s="403"/>
    </row>
    <row r="29" spans="2:13" ht="14.45" thickBot="1">
      <c r="B29" s="373" t="s">
        <v>110</v>
      </c>
      <c r="C29" s="259"/>
      <c r="D29" s="259"/>
      <c r="E29" s="259"/>
      <c r="F29" s="259"/>
      <c r="G29" s="259"/>
      <c r="H29" s="259"/>
      <c r="I29" s="259"/>
      <c r="J29" s="259"/>
      <c r="K29" s="259"/>
      <c r="L29" s="259"/>
      <c r="M29" s="375"/>
    </row>
  </sheetData>
  <mergeCells count="17">
    <mergeCell ref="B6:M6"/>
    <mergeCell ref="B7:M7"/>
    <mergeCell ref="B1:M1"/>
    <mergeCell ref="B2:M2"/>
    <mergeCell ref="C3:M3"/>
    <mergeCell ref="B4:M4"/>
    <mergeCell ref="B5:M5"/>
    <mergeCell ref="B20:M20"/>
    <mergeCell ref="B21:M21"/>
    <mergeCell ref="B22:M22"/>
    <mergeCell ref="B23:M23"/>
    <mergeCell ref="B24:M24"/>
    <mergeCell ref="B25:M25"/>
    <mergeCell ref="B26:M26"/>
    <mergeCell ref="B29:M29"/>
    <mergeCell ref="B27:M27"/>
    <mergeCell ref="B28:M28"/>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2DBBC488612DA4AA4D13CF104CF20AC" ma:contentTypeVersion="8" ma:contentTypeDescription="Create a new document." ma:contentTypeScope="" ma:versionID="07e3482b91b0f2cb12d4456714bd6ab9">
  <xsd:schema xmlns:xsd="http://www.w3.org/2001/XMLSchema" xmlns:xs="http://www.w3.org/2001/XMLSchema" xmlns:p="http://schemas.microsoft.com/office/2006/metadata/properties" xmlns:ns1="http://schemas.microsoft.com/sharepoint/v3" xmlns:ns2="f3fdc5ef-ab9e-4685-b8e4-ee582503f9d0" xmlns:ns3="c7067620-3c93-4237-9659-10f06bb47240" targetNamespace="http://schemas.microsoft.com/office/2006/metadata/properties" ma:root="true" ma:fieldsID="95891967d007e3f4f8a19b3fed3130e5" ns1:_="" ns2:_="" ns3:_="">
    <xsd:import namespace="http://schemas.microsoft.com/sharepoint/v3"/>
    <xsd:import namespace="f3fdc5ef-ab9e-4685-b8e4-ee582503f9d0"/>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fdc5ef-ab9e-4685-b8e4-ee582503f9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4B8036CE-5B37-4880-A410-89DFC4E800D8}"/>
</file>

<file path=customXml/itemProps2.xml><?xml version="1.0" encoding="utf-8"?>
<ds:datastoreItem xmlns:ds="http://schemas.openxmlformats.org/officeDocument/2006/customXml" ds:itemID="{5A251D25-57F2-4CD8-BED2-61889C847F5D}"/>
</file>

<file path=customXml/itemProps3.xml><?xml version="1.0" encoding="utf-8"?>
<ds:datastoreItem xmlns:ds="http://schemas.openxmlformats.org/officeDocument/2006/customXml" ds:itemID="{A164DC34-02BD-4877-BC86-2AD3399FE366}"/>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Kendall, Lindsey</cp:lastModifiedBy>
  <cp:revision/>
  <dcterms:created xsi:type="dcterms:W3CDTF">2014-10-07T20:32:13Z</dcterms:created>
  <dcterms:modified xsi:type="dcterms:W3CDTF">2022-01-12T17:43:36Z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0x010100E2DBBC488612DA4AA4D13CF104CF20AC</vt:lpwstr>
  </property>
</Properties>
</file>